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54.102\comun\Directia_Economico_Administrativa\control_financiar\Financiar-Reporting\Raportari catre BVB - IFRS\2020\Raportare 4Q 2020 - preliminar consolidat\word\"/>
    </mc:Choice>
  </mc:AlternateContent>
  <xr:revisionPtr revIDLastSave="0" documentId="13_ncr:1_{E6D04479-FF4F-41A3-B6D6-744EAAE4F5CA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1 P&amp;L" sheetId="1" r:id="rId1"/>
    <sheet name="2 BS" sheetId="2" r:id="rId2"/>
    <sheet name="3 CE" sheetId="3" r:id="rId3"/>
    <sheet name="4 C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1" l="1"/>
  <c r="D39" i="4"/>
</calcChain>
</file>

<file path=xl/sharedStrings.xml><?xml version="1.0" encoding="utf-8"?>
<sst xmlns="http://schemas.openxmlformats.org/spreadsheetml/2006/main" count="307" uniqueCount="259">
  <si>
    <t xml:space="preserve"> </t>
  </si>
  <si>
    <t xml:space="preserve">        Venituri din servicii</t>
  </si>
  <si>
    <t xml:space="preserve">        Alte venituri</t>
  </si>
  <si>
    <t>Total venituri operationale:</t>
  </si>
  <si>
    <t xml:space="preserve">        Cheltuieli cu personalul si indemnizatiile consiliului de administratie</t>
  </si>
  <si>
    <t xml:space="preserve">        Cheltuieli cu serviciile prestate de terti</t>
  </si>
  <si>
    <t xml:space="preserve">        Alte cheltuieli operationale</t>
  </si>
  <si>
    <t>Profit operational:</t>
  </si>
  <si>
    <t>Venituri financiare nete:</t>
  </si>
  <si>
    <t>Profit inainte de impozitare:</t>
  </si>
  <si>
    <t xml:space="preserve">        (Cheltuiala)/Venit cu impozitul pe profit</t>
  </si>
  <si>
    <t>Profitul perioadei:</t>
  </si>
  <si>
    <t>Profitul atribuibil:</t>
  </si>
  <si>
    <t xml:space="preserve">        Interese minoritare</t>
  </si>
  <si>
    <t xml:space="preserve">        Actionarilor societatii mama</t>
  </si>
  <si>
    <t>Profitul perioadei.:</t>
  </si>
  <si>
    <t xml:space="preserve">        Rezultat pe actiune de baza / diluat</t>
  </si>
  <si>
    <t>3Q 2017</t>
  </si>
  <si>
    <t>6M 2018</t>
  </si>
  <si>
    <t xml:space="preserve">  </t>
  </si>
  <si>
    <t>P&amp;L</t>
  </si>
  <si>
    <t>Total cheltuieli operationale</t>
  </si>
  <si>
    <t>Total operating revenues:</t>
  </si>
  <si>
    <t>Total operating expenses:</t>
  </si>
  <si>
    <t>Operating profit:</t>
  </si>
  <si>
    <t>Profit before tax:</t>
  </si>
  <si>
    <t>Profit for the period</t>
  </si>
  <si>
    <t>Profit attributable to:</t>
  </si>
  <si>
    <t xml:space="preserve">       Revenues from services</t>
  </si>
  <si>
    <t xml:space="preserve">       Other revenues</t>
  </si>
  <si>
    <t xml:space="preserve">       Personnel expenses and Directors’ fees</t>
  </si>
  <si>
    <t xml:space="preserve">       Expenses with services provided by third parties</t>
  </si>
  <si>
    <t xml:space="preserve">       Other operating expenses</t>
  </si>
  <si>
    <t xml:space="preserve">       Corporate income tax expense</t>
  </si>
  <si>
    <t xml:space="preserve">        Non-controlling interests</t>
  </si>
  <si>
    <t xml:space="preserve">        Owners of the Company</t>
  </si>
  <si>
    <t xml:space="preserve">        Earnings per share – base/diluted (RON)</t>
  </si>
  <si>
    <t xml:space="preserve">Balance Sheet </t>
  </si>
  <si>
    <t>Active:</t>
  </si>
  <si>
    <t>Assets:</t>
  </si>
  <si>
    <t xml:space="preserve">        Imobilizari corporale</t>
  </si>
  <si>
    <t xml:space="preserve">      Tangible assets</t>
  </si>
  <si>
    <t xml:space="preserve">        Imobilizari necorporale</t>
  </si>
  <si>
    <t xml:space="preserve">       Restricted financial assets covering the guarantee and clearing funds and the margin at amortised cost</t>
  </si>
  <si>
    <t xml:space="preserve">       Financial assets at amortised cost</t>
  </si>
  <si>
    <t>Total active imobilizate:</t>
  </si>
  <si>
    <t>Total non-current assets:</t>
  </si>
  <si>
    <t xml:space="preserve">        Creante comerciale si alte creante</t>
  </si>
  <si>
    <t xml:space="preserve">       Trade and other receivables</t>
  </si>
  <si>
    <t xml:space="preserve">        Cheltuieli in avans</t>
  </si>
  <si>
    <t xml:space="preserve">       Prepayments</t>
  </si>
  <si>
    <t xml:space="preserve">        Depozite la banci</t>
  </si>
  <si>
    <t xml:space="preserve">       Bank deposits</t>
  </si>
  <si>
    <t xml:space="preserve">        Depozite la banci restrictionate pentru a acoperi fondul de garantare si marja</t>
  </si>
  <si>
    <t xml:space="preserve">       Restricted bank deposits covering the guarantee fund and the margin</t>
  </si>
  <si>
    <t xml:space="preserve">        Alte active financiare contabilizate la cost amortizat </t>
  </si>
  <si>
    <t xml:space="preserve">       Other financial assets at amortised cost</t>
  </si>
  <si>
    <t xml:space="preserve">        Numerar si echivalente de numerar</t>
  </si>
  <si>
    <t xml:space="preserve">       Cash and cash equivalents</t>
  </si>
  <si>
    <t xml:space="preserve">        Alte active contabilizate la cost amortizat, restrictionate</t>
  </si>
  <si>
    <t xml:space="preserve">       Other restricted assets at amortised cost</t>
  </si>
  <si>
    <t>Total active curente:</t>
  </si>
  <si>
    <t>Total current assets:</t>
  </si>
  <si>
    <t>Total active:</t>
  </si>
  <si>
    <t>Total assets:</t>
  </si>
  <si>
    <t>Capitaluri proprii:</t>
  </si>
  <si>
    <t>Equity:</t>
  </si>
  <si>
    <t xml:space="preserve">        Capital social</t>
  </si>
  <si>
    <t xml:space="preserve">        Share capital</t>
  </si>
  <si>
    <t xml:space="preserve">        Actiuni proprii si beneficii acordate in actiuni</t>
  </si>
  <si>
    <t xml:space="preserve">        Treasury shares and and Share-base benefits</t>
  </si>
  <si>
    <t xml:space="preserve">        Prime de capital</t>
  </si>
  <si>
    <t xml:space="preserve">        Share premiums</t>
  </si>
  <si>
    <t xml:space="preserve">        Rezerva legala</t>
  </si>
  <si>
    <t xml:space="preserve">        Legal reserve</t>
  </si>
  <si>
    <t xml:space="preserve">        Rezerva de reevaluare</t>
  </si>
  <si>
    <t xml:space="preserve">        Revaluation reserve</t>
  </si>
  <si>
    <t xml:space="preserve">        Rezultat reportat</t>
  </si>
  <si>
    <t xml:space="preserve">        Retained earnings</t>
  </si>
  <si>
    <t>Total capitaluri proprii atribuibile actionarilor Societatii mama:</t>
  </si>
  <si>
    <t>Total shareholders’ equity attributable to the owners of the Company</t>
  </si>
  <si>
    <t>Total capitaluri proprii:</t>
  </si>
  <si>
    <t>Total shareholders’ equity</t>
  </si>
  <si>
    <t>Datorii:</t>
  </si>
  <si>
    <t xml:space="preserve">        Datorii comerciale si alte datorii</t>
  </si>
  <si>
    <t xml:space="preserve">        Trade and other payables</t>
  </si>
  <si>
    <t xml:space="preserve">        Venituri in avans</t>
  </si>
  <si>
    <t xml:space="preserve">        Deferred income</t>
  </si>
  <si>
    <t xml:space="preserve">        Datoria cu impozitul pe profit curent</t>
  </si>
  <si>
    <t xml:space="preserve">        Fond de garantare, compensare si marja decontare tranzactii</t>
  </si>
  <si>
    <t xml:space="preserve">        Guarantee and clearing funds and settlement operation margin</t>
  </si>
  <si>
    <t>Total datorii curente:</t>
  </si>
  <si>
    <t>Total datorii si capitaluri proprii:</t>
  </si>
  <si>
    <t>Total payables and equity</t>
  </si>
  <si>
    <t>Capital social</t>
  </si>
  <si>
    <t>Prime de capital</t>
  </si>
  <si>
    <t>Actiuni proprii</t>
  </si>
  <si>
    <t>Rezultat reportat</t>
  </si>
  <si>
    <t>Rezerva din reevaluare</t>
  </si>
  <si>
    <t>Rezerva legala</t>
  </si>
  <si>
    <t>Total capitaluri proprii</t>
  </si>
  <si>
    <t>Interese fara control</t>
  </si>
  <si>
    <t>Share capital</t>
  </si>
  <si>
    <t>Share premiums</t>
  </si>
  <si>
    <t>Treasury shares</t>
  </si>
  <si>
    <t>Retained earnings</t>
  </si>
  <si>
    <t>Reevaluation reserve</t>
  </si>
  <si>
    <t>Legal reserve</t>
  </si>
  <si>
    <t>Total attributable to shareholders</t>
  </si>
  <si>
    <t>Non-controlling   interests</t>
  </si>
  <si>
    <t>Total rezultat global aferent perioadei</t>
  </si>
  <si>
    <t>Total comprehensive income for the year</t>
  </si>
  <si>
    <t>Total changes in interests in subsidiaries</t>
  </si>
  <si>
    <t>Total transactions with owners</t>
  </si>
  <si>
    <t xml:space="preserve">Cash Flow </t>
  </si>
  <si>
    <t>Fluxuri de trezorerie din activitati de exploatare:</t>
  </si>
  <si>
    <t>Cash flows used in operating activities</t>
  </si>
  <si>
    <t xml:space="preserve">        Profitul net al perioadei</t>
  </si>
  <si>
    <t xml:space="preserve">       Profit for the year</t>
  </si>
  <si>
    <t>Ajustari pentru</t>
  </si>
  <si>
    <t>Adjustments to remove non-cash items and reclassifications:</t>
  </si>
  <si>
    <t xml:space="preserve">        Amortizarea mijloacelor fixe</t>
  </si>
  <si>
    <t xml:space="preserve">       Depreciation of fixed assets</t>
  </si>
  <si>
    <t xml:space="preserve">        Venituri nete din dobanzi</t>
  </si>
  <si>
    <t xml:space="preserve">       Net interest income </t>
  </si>
  <si>
    <t xml:space="preserve">        Pierdere din anularea creanțelor</t>
  </si>
  <si>
    <t xml:space="preserve">       Loss from impairment of uncollected receivables</t>
  </si>
  <si>
    <t xml:space="preserve">        Cheltuiala/(Venit) cu ajustarea creantelor</t>
  </si>
  <si>
    <t xml:space="preserve">       Net expenses/(revenue) with receivables adjustment</t>
  </si>
  <si>
    <t xml:space="preserve">        Cheltuiala cu impozitul pe profit- reclasificare</t>
  </si>
  <si>
    <t xml:space="preserve">       Corporate income tax expense – reclassification</t>
  </si>
  <si>
    <t xml:space="preserve">        Pierdere anticipata din credit – IFRS 9</t>
  </si>
  <si>
    <t xml:space="preserve">       (Revenues)/Expenses with Expected credit losses IFRS 9</t>
  </si>
  <si>
    <t xml:space="preserve">        Eliminare cheltuiala beneficii in actiuni</t>
  </si>
  <si>
    <t xml:space="preserve">       Expense with employees’ benefits settled in shares</t>
  </si>
  <si>
    <t xml:space="preserve">        Modificarea creantelor comerciale si altor creante</t>
  </si>
  <si>
    <t xml:space="preserve">        Change in trade and other receivables</t>
  </si>
  <si>
    <t xml:space="preserve">        Modificarea cheltuielilor in avans</t>
  </si>
  <si>
    <t xml:space="preserve">        Change in prepayments</t>
  </si>
  <si>
    <t xml:space="preserve">        Change in trade and other payables, including amounts due for dividends payment to clients</t>
  </si>
  <si>
    <t xml:space="preserve">        Modificare venituri in avans</t>
  </si>
  <si>
    <t xml:space="preserve">        Change in deferred income</t>
  </si>
  <si>
    <t xml:space="preserve">        Modificarea fondului de garantare, compensare si a marjei</t>
  </si>
  <si>
    <t xml:space="preserve">        Changes in guarantee and clearing funds and the margin</t>
  </si>
  <si>
    <t xml:space="preserve">        Impozitul pe profit platit</t>
  </si>
  <si>
    <t xml:space="preserve">        Corporate income tax paid</t>
  </si>
  <si>
    <t>Numerar net din activitati de exploatare</t>
  </si>
  <si>
    <t>Net cash from operating activities</t>
  </si>
  <si>
    <t>Fluxuri de trezorerie din activitati de investitii:</t>
  </si>
  <si>
    <t>Cash flows from investing activities</t>
  </si>
  <si>
    <t xml:space="preserve">        Dobanzi incasate</t>
  </si>
  <si>
    <t xml:space="preserve">        Interest received</t>
  </si>
  <si>
    <t xml:space="preserve">        Variatia neta a  depozitelor bancare</t>
  </si>
  <si>
    <t xml:space="preserve">         Change in bank deposits balance</t>
  </si>
  <si>
    <t xml:space="preserve">        Achizitii de imobilizari corporale si necorporale</t>
  </si>
  <si>
    <t xml:space="preserve">         Acquisition of tangible and intangible assets</t>
  </si>
  <si>
    <t xml:space="preserve">         Change in held for sale assets</t>
  </si>
  <si>
    <t>Numerar net din / (utilizat in) activitati de investitii:</t>
  </si>
  <si>
    <t>Net cash from investing activities</t>
  </si>
  <si>
    <t>Fluxuri de trezorerie din activitati de finantare:</t>
  </si>
  <si>
    <t>Cash flows from financing activities</t>
  </si>
  <si>
    <t xml:space="preserve">        Dividende platite</t>
  </si>
  <si>
    <t xml:space="preserve">         Dividends paid shareholders of the parent</t>
  </si>
  <si>
    <t xml:space="preserve">        Achizitie actiuni proprii</t>
  </si>
  <si>
    <t xml:space="preserve">         Acquisition of treasury shares</t>
  </si>
  <si>
    <t>Numerar net utilizat in activitati de finantare:</t>
  </si>
  <si>
    <t>Net cash used in financing activities</t>
  </si>
  <si>
    <t>Net increase / (decrease) in cash and cash equivalents</t>
  </si>
  <si>
    <t xml:space="preserve">        Numerar si echivalente de numerar la 1 ianuarie</t>
  </si>
  <si>
    <t xml:space="preserve">         Cash and cash equivalents 1 January</t>
  </si>
  <si>
    <t>Numerar net din activitati de exploatare inainte de modificarea capitalului circulant:</t>
  </si>
  <si>
    <t xml:space="preserve">        Dobanzi incasate aferente activelor care acopera fondul de garantare, compensare si marja</t>
  </si>
  <si>
    <t xml:space="preserve">         Proceeds from sales/maturation of financial assets</t>
  </si>
  <si>
    <t xml:space="preserve">         Payments for acquisitions of financial assets</t>
  </si>
  <si>
    <t xml:space="preserve">        Modificarea datoriilor comerciale si altor datorii,  inclusiv sume aferente platii dividendelor emitentilor</t>
  </si>
  <si>
    <t>Crestere / (descrestere) neta a numerarului si echivalentelor de numerar</t>
  </si>
  <si>
    <t xml:space="preserve">        Active financiare la cost amortizat care acopera fondul de garantare si marja</t>
  </si>
  <si>
    <t xml:space="preserve">        Alte active financiare la cost amortizat</t>
  </si>
  <si>
    <t>Total datorii termen lung</t>
  </si>
  <si>
    <t>Sold la 1 ianuarie 2020</t>
  </si>
  <si>
    <t xml:space="preserve">        Plati pentru achizitii de active financiare pastrate pana la maturitate</t>
  </si>
  <si>
    <t xml:space="preserve">        Incasari din achizitii de active financiare pastrate pana la maturitate</t>
  </si>
  <si>
    <t xml:space="preserve">        Plati de leasing operational, inclusiv dobanzi</t>
  </si>
  <si>
    <t xml:space="preserve">       Operating lease liabilities</t>
  </si>
  <si>
    <t>Total non-current liabilities</t>
  </si>
  <si>
    <t>Liabilities:</t>
  </si>
  <si>
    <t xml:space="preserve">        Datorii leasing operațional</t>
  </si>
  <si>
    <t xml:space="preserve">        Operating lease liabilities</t>
  </si>
  <si>
    <t>Profit sau pierdere</t>
  </si>
  <si>
    <t>Alte elemente ale rezultatului global</t>
  </si>
  <si>
    <t>Creștere rezerva legală</t>
  </si>
  <si>
    <t xml:space="preserve">Total alte elemente ale rezultatului global </t>
  </si>
  <si>
    <t xml:space="preserve">               -</t>
  </si>
  <si>
    <t>Contribuții de la și distribuiri către acționari</t>
  </si>
  <si>
    <t>Achiziție acțiuni proprii</t>
  </si>
  <si>
    <t>Beneficii acordate și estimate în acțiuni</t>
  </si>
  <si>
    <t>Total contribuții de la și distribuiri către acționari</t>
  </si>
  <si>
    <t>Reclasificare interese fără control</t>
  </si>
  <si>
    <t>Total modificări ale intereselor în filiale</t>
  </si>
  <si>
    <t>Total tranzacții cu acționarii</t>
  </si>
  <si>
    <t>Balance as at 1 January 2020</t>
  </si>
  <si>
    <t>Profit or loss</t>
  </si>
  <si>
    <t>Other items of comprehensive income</t>
  </si>
  <si>
    <t>Legal reserve increase</t>
  </si>
  <si>
    <t>Total other items of comprehensive income</t>
  </si>
  <si>
    <t>Contributions by and distributions to owners of the Company</t>
  </si>
  <si>
    <t>Acquisition of treasury shares</t>
  </si>
  <si>
    <t>Benefits granted to employees settled in shares</t>
  </si>
  <si>
    <t xml:space="preserve">Reclassification of non-controlling interests </t>
  </si>
  <si>
    <t xml:space="preserve">        Interest received from assets covering the guarantee and clearing funds and margin</t>
  </si>
  <si>
    <t xml:space="preserve">        Modificarea activelor deținute in vederea vânzării</t>
  </si>
  <si>
    <t>Net financial revenues:</t>
  </si>
  <si>
    <t xml:space="preserve">        Drepturi de utilizare a activelor din leasing operațional</t>
  </si>
  <si>
    <t xml:space="preserve">       Datorii leasing operațional</t>
  </si>
  <si>
    <t>Total datorii:</t>
  </si>
  <si>
    <t>Total current liabilities:</t>
  </si>
  <si>
    <t>Total liabilities:</t>
  </si>
  <si>
    <t xml:space="preserve">         Principal elements of operating lease payments, including interests</t>
  </si>
  <si>
    <r>
      <t xml:space="preserve">Total 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contributions by and distributions to owners of the Company</t>
    </r>
  </si>
  <si>
    <t>(Losses)/Gains from subsidiaries impairment</t>
  </si>
  <si>
    <t>(Pierderi)/Câștig din deprecierea participațiilor</t>
  </si>
  <si>
    <t>Losses as effect of granting shares for free within SOP</t>
  </si>
  <si>
    <t>Dividend paid to BVB shareholders</t>
  </si>
  <si>
    <t>Dividend paid to minority shareholders</t>
  </si>
  <si>
    <t>Pierderi legate de cedarea gratis a instr. de capital propriu</t>
  </si>
  <si>
    <t>Dividend plătit acționarilor BVB</t>
  </si>
  <si>
    <t>Dividend plătit acționarilor minoritari</t>
  </si>
  <si>
    <t xml:space="preserve">       (Gains)/Losses from subsidiaries impairment</t>
  </si>
  <si>
    <t xml:space="preserve">        (Câștig)/Pierderi din deprecierea participațiilor</t>
  </si>
  <si>
    <t>Cash flows used in operating activities before the change in working capital</t>
  </si>
  <si>
    <t>Modificare rezultat reportat-filiale</t>
  </si>
  <si>
    <t>Reducere interese fără control</t>
  </si>
  <si>
    <t>Decrease in non-controlling interests</t>
  </si>
  <si>
    <t xml:space="preserve">        Dividende platite intereselor fara control</t>
  </si>
  <si>
    <t xml:space="preserve">         Dividends paid shareholders of the parent interests</t>
  </si>
  <si>
    <t xml:space="preserve">        Restituire capital social actionari minoritari</t>
  </si>
  <si>
    <t xml:space="preserve">         Share capital reimbursment to minority shareholders</t>
  </si>
  <si>
    <t>Changes in retained earnings - subsidiaries</t>
  </si>
  <si>
    <t>Comprehensive income for the year</t>
  </si>
  <si>
    <t xml:space="preserve">        Current corporate income tax payables</t>
  </si>
  <si>
    <t xml:space="preserve">         Active financiare contabilizate la cost amortizat restricționate pentru a acoperi fondul de garantare, compensare si marja</t>
  </si>
  <si>
    <t xml:space="preserve">      Intangible assets</t>
  </si>
  <si>
    <t xml:space="preserve">      Right-of-use assets</t>
  </si>
  <si>
    <t>12M 2020</t>
  </si>
  <si>
    <t>12M 2019</t>
  </si>
  <si>
    <t>4Q 2020</t>
  </si>
  <si>
    <t>4Q 2019</t>
  </si>
  <si>
    <t xml:space="preserve">        Creante privind impozitul amanat</t>
  </si>
  <si>
    <t>Deferred tax receivables</t>
  </si>
  <si>
    <t>Balance as at 31 December 2020</t>
  </si>
  <si>
    <t>Sold la 31 Decembrie 2020</t>
  </si>
  <si>
    <t xml:space="preserve">         Cash and cash equivalents 31 December</t>
  </si>
  <si>
    <t xml:space="preserve">        Numerar si echivalente de numerar la 31 decembrie</t>
  </si>
  <si>
    <t xml:space="preserve">        Venituri din productia de imobilizari necorporale</t>
  </si>
  <si>
    <t>Revenues from the production of intangibles assets</t>
  </si>
  <si>
    <t xml:space="preserve">        Venituri din vanzare active financiare disponibile pentru vanzare</t>
  </si>
  <si>
    <t>Income from sale financial assets available for sale</t>
  </si>
  <si>
    <t>Aport capital social cash de catre interesele fara control in filiale</t>
  </si>
  <si>
    <t>Contribution of share capital by uncontrolled interests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</si>
</sst>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_(&quot; &quot;* #,##0_);_(&quot; &quot;* \(#,##0\);_(&quot; &quot;* &quot;-&quot;??_);_(@_)"/>
    <numFmt numFmtId="166" formatCode="_-* #,##0.0000_-;\-* #,##0.0000_-;_-* &quot;-&quot;??_-;_-@_-"/>
    <numFmt numFmtId="167" formatCode="_-* #,##0_-;\-* #,##0_-;_-* &quot;-&quot;??_-;_-@_-"/>
    <numFmt numFmtId="168" formatCode="#,##0;\(#,##0\)"/>
    <numFmt numFmtId="169" formatCode="_(* #,##0.0000_);_(* \(#,##0.00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u val="singleAccounting"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Fill="1" applyBorder="1"/>
    <xf numFmtId="0" fontId="2" fillId="0" borderId="0" xfId="0" applyFont="1"/>
    <xf numFmtId="165" fontId="2" fillId="0" borderId="0" xfId="0" applyNumberFormat="1" applyFont="1"/>
    <xf numFmtId="164" fontId="3" fillId="0" borderId="0" xfId="0" applyNumberFormat="1" applyFont="1"/>
    <xf numFmtId="166" fontId="2" fillId="0" borderId="0" xfId="1" applyNumberFormat="1" applyFont="1"/>
    <xf numFmtId="0" fontId="2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Border="1"/>
    <xf numFmtId="164" fontId="2" fillId="0" borderId="0" xfId="1" applyNumberFormat="1" applyFont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7" fontId="2" fillId="0" borderId="0" xfId="1" applyNumberFormat="1" applyFont="1"/>
    <xf numFmtId="167" fontId="2" fillId="2" borderId="0" xfId="1" applyNumberFormat="1" applyFont="1" applyFill="1"/>
    <xf numFmtId="167" fontId="3" fillId="0" borderId="0" xfId="1" applyNumberFormat="1" applyFont="1"/>
    <xf numFmtId="165" fontId="2" fillId="0" borderId="2" xfId="1" applyNumberFormat="1" applyFont="1" applyBorder="1" applyAlignment="1">
      <alignment horizontal="right" vertical="center"/>
    </xf>
    <xf numFmtId="0" fontId="4" fillId="5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164" fontId="3" fillId="0" borderId="4" xfId="1" applyNumberFormat="1" applyFont="1" applyBorder="1" applyAlignment="1">
      <alignment horizontal="right" vertical="center"/>
    </xf>
    <xf numFmtId="164" fontId="2" fillId="0" borderId="0" xfId="0" applyNumberFormat="1" applyFont="1"/>
    <xf numFmtId="164" fontId="2" fillId="0" borderId="0" xfId="1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4" fontId="3" fillId="0" borderId="5" xfId="1" applyNumberFormat="1" applyFont="1" applyBorder="1" applyAlignment="1">
      <alignment horizontal="right" vertical="center"/>
    </xf>
    <xf numFmtId="0" fontId="2" fillId="3" borderId="0" xfId="0" applyFont="1" applyFill="1"/>
    <xf numFmtId="0" fontId="3" fillId="0" borderId="0" xfId="0" applyFont="1" applyFill="1" applyBorder="1" applyAlignment="1">
      <alignment horizontal="left"/>
    </xf>
    <xf numFmtId="0" fontId="3" fillId="0" borderId="0" xfId="0" applyFont="1" applyAlignment="1">
      <alignment horizontal="right"/>
    </xf>
    <xf numFmtId="164" fontId="2" fillId="0" borderId="0" xfId="1" applyNumberFormat="1" applyFont="1" applyFill="1" applyBorder="1"/>
    <xf numFmtId="0" fontId="3" fillId="0" borderId="0" xfId="0" applyFont="1" applyFill="1" applyBorder="1"/>
    <xf numFmtId="164" fontId="3" fillId="0" borderId="0" xfId="1" applyNumberFormat="1" applyFont="1"/>
    <xf numFmtId="0" fontId="2" fillId="0" borderId="0" xfId="0" applyFont="1" applyFill="1" applyBorder="1" applyAlignment="1">
      <alignment wrapText="1"/>
    </xf>
    <xf numFmtId="164" fontId="2" fillId="0" borderId="0" xfId="1" applyNumberFormat="1" applyFont="1"/>
    <xf numFmtId="0" fontId="3" fillId="0" borderId="0" xfId="0" applyFont="1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164" fontId="3" fillId="0" borderId="0" xfId="1" applyNumberFormat="1" applyFont="1" applyFill="1" applyAlignment="1">
      <alignment horizontal="right" vertical="center" wrapText="1"/>
    </xf>
    <xf numFmtId="164" fontId="2" fillId="0" borderId="0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4" borderId="0" xfId="0" applyFont="1" applyFill="1" applyAlignment="1">
      <alignment horizontal="right" vertical="center" wrapText="1"/>
    </xf>
    <xf numFmtId="164" fontId="2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4" fontId="3" fillId="0" borderId="0" xfId="0" applyNumberFormat="1" applyFont="1" applyBorder="1" applyAlignment="1">
      <alignment horizontal="right"/>
    </xf>
    <xf numFmtId="3" fontId="2" fillId="0" borderId="0" xfId="0" applyNumberFormat="1" applyFont="1" applyBorder="1"/>
    <xf numFmtId="0" fontId="2" fillId="0" borderId="0" xfId="0" applyFont="1" applyAlignment="1">
      <alignment wrapText="1"/>
    </xf>
    <xf numFmtId="0" fontId="3" fillId="0" borderId="0" xfId="0" applyFont="1" applyBorder="1"/>
    <xf numFmtId="164" fontId="3" fillId="0" borderId="0" xfId="1" applyNumberFormat="1" applyFont="1" applyFill="1" applyBorder="1"/>
    <xf numFmtId="168" fontId="2" fillId="0" borderId="0" xfId="0" applyNumberFormat="1" applyFont="1" applyAlignment="1">
      <alignment wrapText="1"/>
    </xf>
    <xf numFmtId="164" fontId="2" fillId="0" borderId="0" xfId="1" applyNumberFormat="1" applyFont="1" applyBorder="1" applyAlignment="1">
      <alignment horizontal="right" vertical="center" wrapText="1"/>
    </xf>
    <xf numFmtId="164" fontId="3" fillId="0" borderId="0" xfId="1" applyNumberFormat="1" applyFont="1" applyBorder="1" applyAlignment="1">
      <alignment horizontal="right" vertical="center" wrapText="1"/>
    </xf>
    <xf numFmtId="168" fontId="2" fillId="0" borderId="0" xfId="0" applyNumberFormat="1" applyFont="1"/>
    <xf numFmtId="3" fontId="3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>
      <alignment horizontal="right" vertical="center" wrapText="1"/>
    </xf>
    <xf numFmtId="3" fontId="2" fillId="0" borderId="0" xfId="0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164" fontId="3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169" fontId="2" fillId="0" borderId="0" xfId="1" applyNumberFormat="1" applyFont="1" applyAlignment="1">
      <alignment horizontal="right"/>
    </xf>
    <xf numFmtId="0" fontId="3" fillId="0" borderId="0" xfId="0" applyFont="1" applyAlignment="1">
      <alignment wrapText="1"/>
    </xf>
    <xf numFmtId="43" fontId="3" fillId="0" borderId="0" xfId="1" applyFont="1"/>
    <xf numFmtId="43" fontId="2" fillId="0" borderId="0" xfId="1" applyFont="1"/>
    <xf numFmtId="0" fontId="2" fillId="0" borderId="0" xfId="0" applyFont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41"/>
  <sheetViews>
    <sheetView tabSelected="1" workbookViewId="0">
      <selection activeCell="B15" sqref="B15"/>
    </sheetView>
  </sheetViews>
  <sheetFormatPr defaultColWidth="9.109375" defaultRowHeight="14.4" x14ac:dyDescent="0.3"/>
  <cols>
    <col min="1" max="1" width="43.21875" style="2" customWidth="1"/>
    <col min="2" max="2" width="38.44140625" style="2" customWidth="1"/>
    <col min="3" max="3" width="15.6640625" style="2" customWidth="1"/>
    <col min="4" max="4" width="16.6640625" style="2" customWidth="1"/>
    <col min="5" max="5" width="9.109375" style="2"/>
    <col min="6" max="7" width="12" style="2" customWidth="1"/>
    <col min="8" max="16384" width="9.109375" style="2"/>
  </cols>
  <sheetData>
    <row r="1" spans="1:7" s="29" customFormat="1" x14ac:dyDescent="0.3">
      <c r="A1" s="28" t="s">
        <v>20</v>
      </c>
      <c r="B1" s="28"/>
      <c r="C1" s="66" t="s">
        <v>243</v>
      </c>
      <c r="D1" s="66" t="s">
        <v>244</v>
      </c>
      <c r="E1" s="35"/>
      <c r="F1" s="66" t="s">
        <v>245</v>
      </c>
      <c r="G1" s="66" t="s">
        <v>246</v>
      </c>
    </row>
    <row r="2" spans="1:7" x14ac:dyDescent="0.3">
      <c r="A2" s="1" t="s">
        <v>1</v>
      </c>
      <c r="B2" s="1" t="s">
        <v>28</v>
      </c>
      <c r="C2" s="72">
        <v>42070432</v>
      </c>
      <c r="D2" s="72">
        <v>34182240</v>
      </c>
      <c r="E2" s="73"/>
      <c r="F2" s="72">
        <v>10508572</v>
      </c>
      <c r="G2" s="72">
        <v>8278841</v>
      </c>
    </row>
    <row r="3" spans="1:7" x14ac:dyDescent="0.3">
      <c r="A3" s="1" t="s">
        <v>2</v>
      </c>
      <c r="B3" s="1" t="s">
        <v>29</v>
      </c>
      <c r="C3" s="72">
        <v>164880</v>
      </c>
      <c r="D3" s="72">
        <v>781492</v>
      </c>
      <c r="E3" s="73"/>
      <c r="F3" s="72">
        <v>98741</v>
      </c>
      <c r="G3" s="72">
        <v>234515</v>
      </c>
    </row>
    <row r="4" spans="1:7" x14ac:dyDescent="0.3">
      <c r="A4" s="31" t="s">
        <v>3</v>
      </c>
      <c r="B4" s="31" t="s">
        <v>22</v>
      </c>
      <c r="C4" s="74">
        <v>42235312</v>
      </c>
      <c r="D4" s="74">
        <v>34963732</v>
      </c>
      <c r="E4" s="73"/>
      <c r="F4" s="74">
        <v>10607313</v>
      </c>
      <c r="G4" s="74">
        <v>8513356</v>
      </c>
    </row>
    <row r="5" spans="1:7" ht="28.8" x14ac:dyDescent="0.3">
      <c r="A5" s="33" t="s">
        <v>4</v>
      </c>
      <c r="B5" s="1" t="s">
        <v>30</v>
      </c>
      <c r="C5" s="75">
        <v>-20444776</v>
      </c>
      <c r="D5" s="75">
        <v>-17134418</v>
      </c>
      <c r="E5" s="73"/>
      <c r="F5" s="75">
        <v>-6727966</v>
      </c>
      <c r="G5" s="75">
        <v>-4692397</v>
      </c>
    </row>
    <row r="6" spans="1:7" x14ac:dyDescent="0.3">
      <c r="A6" s="1" t="s">
        <v>5</v>
      </c>
      <c r="B6" s="1" t="s">
        <v>31</v>
      </c>
      <c r="C6" s="75">
        <v>-5257854</v>
      </c>
      <c r="D6" s="75">
        <v>-3320406</v>
      </c>
      <c r="E6" s="73"/>
      <c r="F6" s="75">
        <v>-2302700</v>
      </c>
      <c r="G6" s="75">
        <v>-1043154</v>
      </c>
    </row>
    <row r="7" spans="1:7" x14ac:dyDescent="0.3">
      <c r="A7" s="1" t="s">
        <v>6</v>
      </c>
      <c r="B7" s="1" t="s">
        <v>32</v>
      </c>
      <c r="C7" s="75">
        <v>-11059304</v>
      </c>
      <c r="D7" s="75">
        <v>-10707212</v>
      </c>
      <c r="E7" s="73"/>
      <c r="F7" s="75">
        <v>-3288855</v>
      </c>
      <c r="G7" s="75">
        <v>-2997565</v>
      </c>
    </row>
    <row r="8" spans="1:7" x14ac:dyDescent="0.3">
      <c r="A8" s="31" t="s">
        <v>21</v>
      </c>
      <c r="B8" s="31" t="s">
        <v>23</v>
      </c>
      <c r="C8" s="74">
        <v>-36761934</v>
      </c>
      <c r="D8" s="74">
        <v>-31162036</v>
      </c>
      <c r="E8" s="29"/>
      <c r="F8" s="74">
        <v>-12319521</v>
      </c>
      <c r="G8" s="74">
        <v>-8733116</v>
      </c>
    </row>
    <row r="9" spans="1:7" x14ac:dyDescent="0.3">
      <c r="A9" s="31" t="s">
        <v>7</v>
      </c>
      <c r="B9" s="31" t="s">
        <v>24</v>
      </c>
      <c r="C9" s="74">
        <v>5473378</v>
      </c>
      <c r="D9" s="74">
        <v>3801696</v>
      </c>
      <c r="E9" s="73"/>
      <c r="F9" s="74">
        <v>-1712208</v>
      </c>
      <c r="G9" s="74">
        <v>-219760</v>
      </c>
    </row>
    <row r="10" spans="1:7" x14ac:dyDescent="0.3">
      <c r="A10" s="31" t="s">
        <v>8</v>
      </c>
      <c r="B10" s="31" t="s">
        <v>211</v>
      </c>
      <c r="C10" s="74">
        <v>1888345</v>
      </c>
      <c r="D10" s="74">
        <v>4187451</v>
      </c>
      <c r="E10" s="73"/>
      <c r="F10" s="74">
        <v>-333438</v>
      </c>
      <c r="G10" s="74">
        <v>256921</v>
      </c>
    </row>
    <row r="11" spans="1:7" x14ac:dyDescent="0.3">
      <c r="A11" s="1" t="s">
        <v>220</v>
      </c>
      <c r="B11" s="1" t="s">
        <v>219</v>
      </c>
      <c r="C11" s="75" t="s">
        <v>192</v>
      </c>
      <c r="D11" s="75">
        <v>56204</v>
      </c>
      <c r="E11" s="73"/>
      <c r="F11" s="75"/>
      <c r="G11" s="75"/>
    </row>
    <row r="12" spans="1:7" x14ac:dyDescent="0.3">
      <c r="A12" s="31" t="s">
        <v>9</v>
      </c>
      <c r="B12" s="31" t="s">
        <v>25</v>
      </c>
      <c r="C12" s="74">
        <v>7361723</v>
      </c>
      <c r="D12" s="74">
        <v>7989147</v>
      </c>
      <c r="E12" s="29"/>
      <c r="F12" s="74">
        <v>-2045646</v>
      </c>
      <c r="G12" s="74">
        <v>37161</v>
      </c>
    </row>
    <row r="13" spans="1:7" x14ac:dyDescent="0.3">
      <c r="A13" s="1" t="s">
        <v>10</v>
      </c>
      <c r="B13" s="1" t="s">
        <v>33</v>
      </c>
      <c r="C13" s="75">
        <v>-1100763</v>
      </c>
      <c r="D13" s="75">
        <v>-1326830</v>
      </c>
      <c r="E13" s="73"/>
      <c r="F13" s="75">
        <v>399501</v>
      </c>
      <c r="G13" s="75">
        <v>-9880</v>
      </c>
    </row>
    <row r="14" spans="1:7" x14ac:dyDescent="0.3">
      <c r="A14" s="31" t="s">
        <v>11</v>
      </c>
      <c r="B14" s="31" t="s">
        <v>26</v>
      </c>
      <c r="C14" s="74">
        <v>6260960</v>
      </c>
      <c r="D14" s="74">
        <v>6718520</v>
      </c>
      <c r="E14" s="73"/>
      <c r="F14" s="74">
        <v>-1646145</v>
      </c>
      <c r="G14" s="74">
        <v>27280</v>
      </c>
    </row>
    <row r="15" spans="1:7" x14ac:dyDescent="0.3">
      <c r="A15" s="1" t="s">
        <v>12</v>
      </c>
      <c r="B15" s="1" t="s">
        <v>27</v>
      </c>
      <c r="C15" s="75"/>
      <c r="D15" s="75"/>
      <c r="E15" s="73"/>
      <c r="F15" s="75"/>
      <c r="G15" s="75"/>
    </row>
    <row r="16" spans="1:7" x14ac:dyDescent="0.3">
      <c r="A16" s="1" t="s">
        <v>13</v>
      </c>
      <c r="B16" s="1" t="s">
        <v>34</v>
      </c>
      <c r="C16" s="75">
        <v>-826498</v>
      </c>
      <c r="D16" s="75">
        <v>312399</v>
      </c>
      <c r="E16" s="73"/>
      <c r="F16" s="75">
        <v>-791305</v>
      </c>
      <c r="G16" s="75">
        <v>-64627</v>
      </c>
    </row>
    <row r="17" spans="1:8" s="35" customFormat="1" x14ac:dyDescent="0.3">
      <c r="A17" s="1" t="s">
        <v>14</v>
      </c>
      <c r="B17" s="1" t="s">
        <v>35</v>
      </c>
      <c r="C17" s="75">
        <v>7087458</v>
      </c>
      <c r="D17" s="75">
        <v>6406121</v>
      </c>
      <c r="E17" s="29"/>
      <c r="F17" s="75">
        <v>-854839</v>
      </c>
      <c r="G17" s="75">
        <v>91908</v>
      </c>
    </row>
    <row r="18" spans="1:8" x14ac:dyDescent="0.3">
      <c r="A18" s="31" t="s">
        <v>15</v>
      </c>
      <c r="B18" s="31" t="s">
        <v>26</v>
      </c>
      <c r="C18" s="74">
        <v>6260960</v>
      </c>
      <c r="D18" s="74">
        <f>D16+D17</f>
        <v>6718520</v>
      </c>
      <c r="E18" s="73"/>
      <c r="F18" s="74">
        <v>-1646145</v>
      </c>
      <c r="G18" s="74">
        <v>27280</v>
      </c>
    </row>
    <row r="19" spans="1:8" x14ac:dyDescent="0.3">
      <c r="A19" s="1" t="s">
        <v>16</v>
      </c>
      <c r="B19" s="1" t="s">
        <v>36</v>
      </c>
      <c r="C19" s="76">
        <v>0.88051203802194644</v>
      </c>
      <c r="D19" s="76">
        <v>0.79590000000000005</v>
      </c>
      <c r="E19" s="73"/>
      <c r="F19" s="76">
        <v>-0.1062</v>
      </c>
      <c r="G19" s="76">
        <v>1.142E-2</v>
      </c>
    </row>
    <row r="20" spans="1:8" x14ac:dyDescent="0.3">
      <c r="A20" s="1"/>
      <c r="B20" s="1"/>
      <c r="C20" s="1"/>
      <c r="D20" s="1"/>
      <c r="G20" s="30"/>
    </row>
    <row r="21" spans="1:8" x14ac:dyDescent="0.3">
      <c r="A21" s="1"/>
      <c r="B21" s="1"/>
      <c r="C21" s="1"/>
      <c r="D21" s="1"/>
      <c r="G21" s="2" t="s">
        <v>0</v>
      </c>
    </row>
    <row r="22" spans="1:8" x14ac:dyDescent="0.3">
      <c r="D22" s="1"/>
      <c r="F22" s="2" t="s">
        <v>0</v>
      </c>
    </row>
    <row r="23" spans="1:8" x14ac:dyDescent="0.3">
      <c r="D23" s="2" t="s">
        <v>0</v>
      </c>
      <c r="F23" s="2" t="s">
        <v>0</v>
      </c>
    </row>
    <row r="24" spans="1:8" x14ac:dyDescent="0.3">
      <c r="B24" s="2" t="s">
        <v>0</v>
      </c>
      <c r="E24" s="2" t="s">
        <v>19</v>
      </c>
      <c r="H24" s="2" t="s">
        <v>0</v>
      </c>
    </row>
    <row r="25" spans="1:8" x14ac:dyDescent="0.3">
      <c r="D25" s="2" t="s">
        <v>0</v>
      </c>
    </row>
    <row r="28" spans="1:8" x14ac:dyDescent="0.3">
      <c r="E28" s="2" t="s">
        <v>0</v>
      </c>
    </row>
    <row r="30" spans="1:8" x14ac:dyDescent="0.3">
      <c r="D30" s="3"/>
    </row>
    <row r="34" spans="4:4" x14ac:dyDescent="0.3">
      <c r="D34" s="3"/>
    </row>
    <row r="37" spans="4:4" x14ac:dyDescent="0.3">
      <c r="D37" s="2" t="s">
        <v>0</v>
      </c>
    </row>
    <row r="49" spans="4:4" x14ac:dyDescent="0.3">
      <c r="D49" s="4"/>
    </row>
    <row r="55" spans="4:4" x14ac:dyDescent="0.3">
      <c r="D55" s="5"/>
    </row>
    <row r="90" spans="4:4" x14ac:dyDescent="0.3">
      <c r="D90" s="6"/>
    </row>
    <row r="91" spans="4:4" x14ac:dyDescent="0.3">
      <c r="D91" s="6"/>
    </row>
    <row r="92" spans="4:4" x14ac:dyDescent="0.3">
      <c r="D92" s="6"/>
    </row>
    <row r="93" spans="4:4" x14ac:dyDescent="0.3">
      <c r="D93" s="6"/>
    </row>
    <row r="94" spans="4:4" x14ac:dyDescent="0.3">
      <c r="D94" s="6"/>
    </row>
    <row r="119" spans="4:4" x14ac:dyDescent="0.3">
      <c r="D119" s="6"/>
    </row>
    <row r="120" spans="4:4" x14ac:dyDescent="0.3">
      <c r="D120" s="6"/>
    </row>
    <row r="121" spans="4:4" x14ac:dyDescent="0.3">
      <c r="D121" s="6"/>
    </row>
    <row r="122" spans="4:4" x14ac:dyDescent="0.3">
      <c r="D122" s="6"/>
    </row>
    <row r="123" spans="4:4" x14ac:dyDescent="0.3">
      <c r="D123" s="6"/>
    </row>
    <row r="147" spans="4:4" x14ac:dyDescent="0.3">
      <c r="D147" s="6"/>
    </row>
    <row r="148" spans="4:4" x14ac:dyDescent="0.3">
      <c r="D148" s="6"/>
    </row>
    <row r="149" spans="4:4" x14ac:dyDescent="0.3">
      <c r="D149" s="6"/>
    </row>
    <row r="150" spans="4:4" x14ac:dyDescent="0.3">
      <c r="D150" s="6"/>
    </row>
    <row r="151" spans="4:4" x14ac:dyDescent="0.3">
      <c r="D151" s="6"/>
    </row>
    <row r="152" spans="4:4" x14ac:dyDescent="0.3">
      <c r="D152" s="6"/>
    </row>
    <row r="173" spans="4:4" x14ac:dyDescent="0.3">
      <c r="D173" s="6"/>
    </row>
    <row r="180" spans="4:4" x14ac:dyDescent="0.3">
      <c r="D180" s="6"/>
    </row>
    <row r="181" spans="4:4" x14ac:dyDescent="0.3">
      <c r="D181" s="6"/>
    </row>
    <row r="182" spans="4:4" x14ac:dyDescent="0.3">
      <c r="D182" s="6"/>
    </row>
    <row r="183" spans="4:4" x14ac:dyDescent="0.3">
      <c r="D183" s="6"/>
    </row>
    <row r="184" spans="4:4" x14ac:dyDescent="0.3">
      <c r="D184" s="6"/>
    </row>
    <row r="185" spans="4:4" x14ac:dyDescent="0.3">
      <c r="D185" s="6" t="s">
        <v>0</v>
      </c>
    </row>
    <row r="186" spans="4:4" x14ac:dyDescent="0.3">
      <c r="D186" s="6"/>
    </row>
    <row r="187" spans="4:4" x14ac:dyDescent="0.3">
      <c r="D187" s="6"/>
    </row>
    <row r="189" spans="4:4" x14ac:dyDescent="0.3">
      <c r="D189" s="6"/>
    </row>
    <row r="195" spans="4:4" x14ac:dyDescent="0.3">
      <c r="D195" s="2" t="s">
        <v>0</v>
      </c>
    </row>
    <row r="250" spans="4:4" x14ac:dyDescent="0.3">
      <c r="D250" s="36"/>
    </row>
    <row r="251" spans="4:4" x14ac:dyDescent="0.3">
      <c r="D251" s="37"/>
    </row>
    <row r="252" spans="4:4" x14ac:dyDescent="0.3">
      <c r="D252" s="38"/>
    </row>
    <row r="253" spans="4:4" x14ac:dyDescent="0.3">
      <c r="D253" s="24"/>
    </row>
    <row r="254" spans="4:4" x14ac:dyDescent="0.3">
      <c r="D254" s="39"/>
    </row>
    <row r="255" spans="4:4" x14ac:dyDescent="0.3">
      <c r="D255" s="39"/>
    </row>
    <row r="256" spans="4:4" x14ac:dyDescent="0.3">
      <c r="D256" s="24"/>
    </row>
    <row r="257" spans="4:4" x14ac:dyDescent="0.3">
      <c r="D257" s="24"/>
    </row>
    <row r="258" spans="4:4" x14ac:dyDescent="0.3">
      <c r="D258" s="24"/>
    </row>
    <row r="259" spans="4:4" x14ac:dyDescent="0.3">
      <c r="D259" s="24"/>
    </row>
    <row r="260" spans="4:4" x14ac:dyDescent="0.3">
      <c r="D260" s="24"/>
    </row>
    <row r="261" spans="4:4" x14ac:dyDescent="0.3">
      <c r="D261" s="24"/>
    </row>
    <row r="262" spans="4:4" x14ac:dyDescent="0.3">
      <c r="D262" s="40"/>
    </row>
    <row r="263" spans="4:4" x14ac:dyDescent="0.3">
      <c r="D263" s="40"/>
    </row>
    <row r="264" spans="4:4" x14ac:dyDescent="0.3">
      <c r="D264" s="40"/>
    </row>
    <row r="265" spans="4:4" x14ac:dyDescent="0.3">
      <c r="D265" s="40"/>
    </row>
    <row r="266" spans="4:4" x14ac:dyDescent="0.3">
      <c r="D266" s="41"/>
    </row>
    <row r="268" spans="4:4" x14ac:dyDescent="0.3">
      <c r="D268" s="42"/>
    </row>
    <row r="269" spans="4:4" x14ac:dyDescent="0.3">
      <c r="D269" s="42"/>
    </row>
    <row r="270" spans="4:4" x14ac:dyDescent="0.3">
      <c r="D270" s="40"/>
    </row>
    <row r="271" spans="4:4" x14ac:dyDescent="0.3">
      <c r="D271" s="40"/>
    </row>
    <row r="272" spans="4:4" x14ac:dyDescent="0.3">
      <c r="D272" s="40"/>
    </row>
    <row r="273" spans="4:4" x14ac:dyDescent="0.3">
      <c r="D273" s="41"/>
    </row>
    <row r="274" spans="4:4" x14ac:dyDescent="0.3">
      <c r="D274" s="41"/>
    </row>
    <row r="307" spans="4:4" x14ac:dyDescent="0.3">
      <c r="D307" s="7"/>
    </row>
    <row r="308" spans="4:4" x14ac:dyDescent="0.3">
      <c r="D308" s="7"/>
    </row>
    <row r="309" spans="4:4" x14ac:dyDescent="0.3">
      <c r="D309" s="8"/>
    </row>
    <row r="327" spans="4:4" x14ac:dyDescent="0.3">
      <c r="D327" s="43"/>
    </row>
    <row r="328" spans="4:4" x14ac:dyDescent="0.3">
      <c r="D328" s="43"/>
    </row>
    <row r="329" spans="4:4" x14ac:dyDescent="0.3">
      <c r="D329" s="43"/>
    </row>
    <row r="330" spans="4:4" x14ac:dyDescent="0.3">
      <c r="D330" s="44"/>
    </row>
    <row r="331" spans="4:4" x14ac:dyDescent="0.3">
      <c r="D331" s="44"/>
    </row>
    <row r="332" spans="4:4" x14ac:dyDescent="0.3">
      <c r="D332" s="44"/>
    </row>
    <row r="333" spans="4:4" x14ac:dyDescent="0.3">
      <c r="D333" s="45"/>
    </row>
    <row r="334" spans="4:4" x14ac:dyDescent="0.3">
      <c r="D334" s="9"/>
    </row>
    <row r="335" spans="4:4" x14ac:dyDescent="0.3">
      <c r="D335" s="9"/>
    </row>
    <row r="336" spans="4:4" x14ac:dyDescent="0.3">
      <c r="D336" s="9"/>
    </row>
    <row r="337" spans="4:4" x14ac:dyDescent="0.3">
      <c r="D337" s="9"/>
    </row>
    <row r="338" spans="4:4" x14ac:dyDescent="0.3">
      <c r="D338" s="45"/>
    </row>
    <row r="339" spans="4:4" x14ac:dyDescent="0.3">
      <c r="D339" s="9"/>
    </row>
    <row r="340" spans="4:4" x14ac:dyDescent="0.3">
      <c r="D340" s="9"/>
    </row>
    <row r="341" spans="4:4" x14ac:dyDescent="0.3">
      <c r="D341" s="9"/>
    </row>
    <row r="343" spans="4:4" x14ac:dyDescent="0.3">
      <c r="D343" s="43"/>
    </row>
    <row r="344" spans="4:4" x14ac:dyDescent="0.3">
      <c r="D344" s="43"/>
    </row>
    <row r="345" spans="4:4" x14ac:dyDescent="0.3">
      <c r="D345" s="43"/>
    </row>
    <row r="346" spans="4:4" x14ac:dyDescent="0.3">
      <c r="D346" s="44"/>
    </row>
    <row r="347" spans="4:4" x14ac:dyDescent="0.3">
      <c r="D347" s="44"/>
    </row>
    <row r="348" spans="4:4" x14ac:dyDescent="0.3">
      <c r="D348" s="44"/>
    </row>
    <row r="349" spans="4:4" x14ac:dyDescent="0.3">
      <c r="D349" s="45"/>
    </row>
    <row r="350" spans="4:4" x14ac:dyDescent="0.3">
      <c r="D350" s="9"/>
    </row>
    <row r="351" spans="4:4" x14ac:dyDescent="0.3">
      <c r="D351" s="9"/>
    </row>
    <row r="352" spans="4:4" x14ac:dyDescent="0.3">
      <c r="D352" s="9"/>
    </row>
    <row r="353" spans="4:4" x14ac:dyDescent="0.3">
      <c r="D353" s="9"/>
    </row>
    <row r="354" spans="4:4" x14ac:dyDescent="0.3">
      <c r="D354" s="45"/>
    </row>
    <row r="355" spans="4:4" x14ac:dyDescent="0.3">
      <c r="D355" s="9"/>
    </row>
    <row r="356" spans="4:4" x14ac:dyDescent="0.3">
      <c r="D356" s="9"/>
    </row>
    <row r="357" spans="4:4" x14ac:dyDescent="0.3">
      <c r="D357" s="9"/>
    </row>
    <row r="422" spans="4:4" x14ac:dyDescent="0.3">
      <c r="D422" s="2" t="s">
        <v>0</v>
      </c>
    </row>
    <row r="476" spans="4:4" x14ac:dyDescent="0.3">
      <c r="D476" s="46" t="s">
        <v>17</v>
      </c>
    </row>
    <row r="477" spans="4:4" x14ac:dyDescent="0.3">
      <c r="D477" s="10">
        <v>2901773</v>
      </c>
    </row>
    <row r="478" spans="4:4" x14ac:dyDescent="0.3">
      <c r="D478" s="10">
        <v>401583</v>
      </c>
    </row>
    <row r="479" spans="4:4" x14ac:dyDescent="0.3">
      <c r="D479" s="10">
        <v>-49974</v>
      </c>
    </row>
    <row r="480" spans="4:4" x14ac:dyDescent="0.3">
      <c r="D480" s="10">
        <v>0</v>
      </c>
    </row>
    <row r="481" spans="4:4" x14ac:dyDescent="0.3">
      <c r="D481" s="11">
        <v>637356</v>
      </c>
    </row>
    <row r="482" spans="4:4" x14ac:dyDescent="0.3">
      <c r="D482" s="12">
        <v>3890738</v>
      </c>
    </row>
    <row r="483" spans="4:4" x14ac:dyDescent="0.3">
      <c r="D483" s="10"/>
    </row>
    <row r="484" spans="4:4" x14ac:dyDescent="0.3">
      <c r="D484" s="10"/>
    </row>
    <row r="485" spans="4:4" x14ac:dyDescent="0.3">
      <c r="D485" s="13"/>
    </row>
    <row r="486" spans="4:4" x14ac:dyDescent="0.3">
      <c r="D486" s="10">
        <v>0</v>
      </c>
    </row>
    <row r="487" spans="4:4" x14ac:dyDescent="0.3">
      <c r="D487" s="10">
        <v>108205</v>
      </c>
    </row>
    <row r="488" spans="4:4" x14ac:dyDescent="0.3">
      <c r="D488" s="10">
        <v>180861</v>
      </c>
    </row>
    <row r="489" spans="4:4" x14ac:dyDescent="0.3">
      <c r="D489" s="10">
        <v>35143</v>
      </c>
    </row>
    <row r="490" spans="4:4" x14ac:dyDescent="0.3">
      <c r="D490" s="11">
        <v>335538</v>
      </c>
    </row>
    <row r="491" spans="4:4" x14ac:dyDescent="0.3">
      <c r="D491" s="12">
        <v>659747</v>
      </c>
    </row>
    <row r="492" spans="4:4" x14ac:dyDescent="0.3">
      <c r="D492" s="10"/>
    </row>
    <row r="494" spans="4:4" x14ac:dyDescent="0.3">
      <c r="D494" s="13"/>
    </row>
    <row r="495" spans="4:4" x14ac:dyDescent="0.3">
      <c r="D495" s="14">
        <v>623790.45000000019</v>
      </c>
    </row>
    <row r="496" spans="4:4" x14ac:dyDescent="0.3">
      <c r="D496" s="14">
        <v>208494</v>
      </c>
    </row>
    <row r="497" spans="4:4" x14ac:dyDescent="0.3">
      <c r="D497" s="14">
        <v>230489</v>
      </c>
    </row>
    <row r="498" spans="4:4" x14ac:dyDescent="0.3">
      <c r="D498" s="14">
        <v>0</v>
      </c>
    </row>
    <row r="499" spans="4:4" x14ac:dyDescent="0.3">
      <c r="D499" s="14">
        <v>240327</v>
      </c>
    </row>
    <row r="500" spans="4:4" x14ac:dyDescent="0.3">
      <c r="D500" s="14">
        <v>64718</v>
      </c>
    </row>
    <row r="501" spans="4:4" x14ac:dyDescent="0.3">
      <c r="D501" s="14">
        <v>364733.63</v>
      </c>
    </row>
    <row r="502" spans="4:4" x14ac:dyDescent="0.3">
      <c r="D502" s="15">
        <v>0</v>
      </c>
    </row>
    <row r="503" spans="4:4" x14ac:dyDescent="0.3">
      <c r="D503" s="14">
        <v>37362</v>
      </c>
    </row>
    <row r="504" spans="4:4" x14ac:dyDescent="0.3">
      <c r="D504" s="14">
        <v>60575</v>
      </c>
    </row>
    <row r="505" spans="4:4" x14ac:dyDescent="0.3">
      <c r="D505" s="14">
        <v>74045</v>
      </c>
    </row>
    <row r="506" spans="4:4" x14ac:dyDescent="0.3">
      <c r="D506" s="14">
        <v>62388</v>
      </c>
    </row>
    <row r="507" spans="4:4" x14ac:dyDescent="0.3">
      <c r="D507" s="15">
        <v>0</v>
      </c>
    </row>
    <row r="508" spans="4:4" x14ac:dyDescent="0.3">
      <c r="D508" s="14">
        <v>0</v>
      </c>
    </row>
    <row r="509" spans="4:4" x14ac:dyDescent="0.3">
      <c r="D509" s="14">
        <v>0</v>
      </c>
    </row>
    <row r="510" spans="4:4" x14ac:dyDescent="0.3">
      <c r="D510" s="14">
        <v>-9906</v>
      </c>
    </row>
    <row r="511" spans="4:4" x14ac:dyDescent="0.3">
      <c r="D511" s="15">
        <v>66879</v>
      </c>
    </row>
    <row r="512" spans="4:4" ht="15" thickBot="1" x14ac:dyDescent="0.35">
      <c r="D512" s="16">
        <v>2023895.08</v>
      </c>
    </row>
    <row r="513" spans="4:4" ht="15" thickBot="1" x14ac:dyDescent="0.35">
      <c r="D513" s="17">
        <v>8.0000000074505806E-2</v>
      </c>
    </row>
    <row r="514" spans="4:4" ht="15" thickTop="1" x14ac:dyDescent="0.3">
      <c r="D514" s="2" t="s">
        <v>0</v>
      </c>
    </row>
    <row r="515" spans="4:4" x14ac:dyDescent="0.3">
      <c r="D515" s="2" t="s">
        <v>0</v>
      </c>
    </row>
    <row r="516" spans="4:4" x14ac:dyDescent="0.3">
      <c r="D516" s="2" t="s">
        <v>0</v>
      </c>
    </row>
    <row r="525" spans="4:4" x14ac:dyDescent="0.3">
      <c r="D525" s="18" t="s">
        <v>18</v>
      </c>
    </row>
    <row r="526" spans="4:4" x14ac:dyDescent="0.3">
      <c r="D526" s="19"/>
    </row>
    <row r="527" spans="4:4" x14ac:dyDescent="0.3">
      <c r="D527" s="10">
        <v>1451342</v>
      </c>
    </row>
    <row r="528" spans="4:4" x14ac:dyDescent="0.3">
      <c r="D528" s="10">
        <v>407215</v>
      </c>
    </row>
    <row r="529" spans="4:4" x14ac:dyDescent="0.3">
      <c r="D529" s="10">
        <v>0</v>
      </c>
    </row>
    <row r="530" spans="4:4" ht="16.2" x14ac:dyDescent="0.3">
      <c r="D530" s="20">
        <v>0</v>
      </c>
    </row>
    <row r="531" spans="4:4" x14ac:dyDescent="0.3">
      <c r="D531" s="12">
        <v>1858557</v>
      </c>
    </row>
    <row r="532" spans="4:4" x14ac:dyDescent="0.3">
      <c r="D532" s="10"/>
    </row>
    <row r="533" spans="4:4" x14ac:dyDescent="0.3">
      <c r="D533" s="10"/>
    </row>
    <row r="534" spans="4:4" x14ac:dyDescent="0.3">
      <c r="D534" s="10">
        <v>-383</v>
      </c>
    </row>
    <row r="535" spans="4:4" ht="16.2" x14ac:dyDescent="0.3">
      <c r="D535" s="20">
        <v>0</v>
      </c>
    </row>
    <row r="536" spans="4:4" x14ac:dyDescent="0.3">
      <c r="D536" s="10">
        <v>-383</v>
      </c>
    </row>
    <row r="537" spans="4:4" x14ac:dyDescent="0.3">
      <c r="D537" s="10"/>
    </row>
    <row r="538" spans="4:4" x14ac:dyDescent="0.3">
      <c r="D538" s="10"/>
    </row>
    <row r="539" spans="4:4" ht="15" thickBot="1" x14ac:dyDescent="0.35">
      <c r="D539" s="21"/>
    </row>
    <row r="540" spans="4:4" ht="15" thickBot="1" x14ac:dyDescent="0.35">
      <c r="D540" s="22">
        <v>1858174</v>
      </c>
    </row>
    <row r="541" spans="4:4" ht="15" thickTop="1" x14ac:dyDescent="0.3">
      <c r="D541" s="23"/>
    </row>
    <row r="542" spans="4:4" x14ac:dyDescent="0.3">
      <c r="D542" s="23"/>
    </row>
    <row r="543" spans="4:4" x14ac:dyDescent="0.3">
      <c r="D543" s="18" t="s">
        <v>18</v>
      </c>
    </row>
    <row r="544" spans="4:4" x14ac:dyDescent="0.3">
      <c r="D544" s="19"/>
    </row>
    <row r="545" spans="4:4" x14ac:dyDescent="0.3">
      <c r="D545" s="24">
        <v>0</v>
      </c>
    </row>
    <row r="546" spans="4:4" x14ac:dyDescent="0.3">
      <c r="D546" s="24">
        <v>0</v>
      </c>
    </row>
    <row r="547" spans="4:4" x14ac:dyDescent="0.3">
      <c r="D547" s="25"/>
    </row>
    <row r="548" spans="4:4" ht="15" thickBot="1" x14ac:dyDescent="0.35">
      <c r="D548" s="26">
        <v>0</v>
      </c>
    </row>
    <row r="549" spans="4:4" ht="15" thickTop="1" x14ac:dyDescent="0.3">
      <c r="D549" s="12"/>
    </row>
    <row r="550" spans="4:4" x14ac:dyDescent="0.3">
      <c r="D550" s="12"/>
    </row>
    <row r="551" spans="4:4" x14ac:dyDescent="0.3">
      <c r="D551" s="25"/>
    </row>
    <row r="552" spans="4:4" x14ac:dyDescent="0.3">
      <c r="D552" s="25"/>
    </row>
    <row r="553" spans="4:4" x14ac:dyDescent="0.3">
      <c r="D553" s="47"/>
    </row>
    <row r="554" spans="4:4" x14ac:dyDescent="0.3">
      <c r="D554" s="25"/>
    </row>
    <row r="555" spans="4:4" x14ac:dyDescent="0.3">
      <c r="D555" s="48"/>
    </row>
    <row r="557" spans="4:4" x14ac:dyDescent="0.3">
      <c r="D557" s="27"/>
    </row>
    <row r="609" spans="4:4" x14ac:dyDescent="0.3">
      <c r="D609" s="2" t="s">
        <v>0</v>
      </c>
    </row>
    <row r="617" spans="4:4" x14ac:dyDescent="0.3">
      <c r="D617" s="2" t="s">
        <v>0</v>
      </c>
    </row>
    <row r="718" spans="4:4" x14ac:dyDescent="0.3">
      <c r="D718" s="49"/>
    </row>
    <row r="719" spans="4:4" x14ac:dyDescent="0.3">
      <c r="D719" s="50"/>
    </row>
    <row r="720" spans="4:4" x14ac:dyDescent="0.3">
      <c r="D720" s="50"/>
    </row>
    <row r="721" spans="4:4" x14ac:dyDescent="0.3">
      <c r="D721" s="50"/>
    </row>
    <row r="722" spans="4:4" x14ac:dyDescent="0.3">
      <c r="D722" s="50"/>
    </row>
    <row r="723" spans="4:4" x14ac:dyDescent="0.3">
      <c r="D723" s="50"/>
    </row>
    <row r="724" spans="4:4" x14ac:dyDescent="0.3">
      <c r="D724" s="49"/>
    </row>
    <row r="725" spans="4:4" x14ac:dyDescent="0.3">
      <c r="D725" s="9"/>
    </row>
    <row r="726" spans="4:4" x14ac:dyDescent="0.3">
      <c r="D726" s="9"/>
    </row>
    <row r="727" spans="4:4" x14ac:dyDescent="0.3">
      <c r="D727" s="49"/>
    </row>
    <row r="728" spans="4:4" x14ac:dyDescent="0.3">
      <c r="D728" s="50"/>
    </row>
    <row r="729" spans="4:4" x14ac:dyDescent="0.3">
      <c r="D729" s="50"/>
    </row>
    <row r="730" spans="4:4" x14ac:dyDescent="0.3">
      <c r="D730" s="50"/>
    </row>
    <row r="731" spans="4:4" x14ac:dyDescent="0.3">
      <c r="D731" s="50"/>
    </row>
    <row r="732" spans="4:4" x14ac:dyDescent="0.3">
      <c r="D732" s="50"/>
    </row>
    <row r="733" spans="4:4" x14ac:dyDescent="0.3">
      <c r="D733" s="49"/>
    </row>
    <row r="734" spans="4:4" x14ac:dyDescent="0.3">
      <c r="D734" s="9"/>
    </row>
    <row r="735" spans="4:4" x14ac:dyDescent="0.3">
      <c r="D735" s="9"/>
    </row>
    <row r="736" spans="4:4" x14ac:dyDescent="0.3">
      <c r="D736" s="9"/>
    </row>
    <row r="743" spans="4:4" x14ac:dyDescent="0.3">
      <c r="D743" s="2" t="s">
        <v>0</v>
      </c>
    </row>
    <row r="751" spans="4:4" x14ac:dyDescent="0.3">
      <c r="D751" s="2" t="s">
        <v>0</v>
      </c>
    </row>
    <row r="822" spans="4:4" x14ac:dyDescent="0.3">
      <c r="D822" s="6"/>
    </row>
    <row r="823" spans="4:4" x14ac:dyDescent="0.3">
      <c r="D823" s="6"/>
    </row>
    <row r="824" spans="4:4" x14ac:dyDescent="0.3">
      <c r="D824" s="51"/>
    </row>
    <row r="825" spans="4:4" x14ac:dyDescent="0.3">
      <c r="D825" s="52"/>
    </row>
    <row r="826" spans="4:4" x14ac:dyDescent="0.3">
      <c r="D826" s="52"/>
    </row>
    <row r="827" spans="4:4" x14ac:dyDescent="0.3">
      <c r="D827" s="53"/>
    </row>
    <row r="828" spans="4:4" x14ac:dyDescent="0.3">
      <c r="D828" s="53"/>
    </row>
    <row r="829" spans="4:4" x14ac:dyDescent="0.3">
      <c r="D829" s="53"/>
    </row>
    <row r="830" spans="4:4" x14ac:dyDescent="0.3">
      <c r="D830" s="53"/>
    </row>
    <row r="831" spans="4:4" x14ac:dyDescent="0.3">
      <c r="D831" s="53"/>
    </row>
    <row r="832" spans="4:4" x14ac:dyDescent="0.3">
      <c r="D832" s="54"/>
    </row>
    <row r="833" spans="4:4" x14ac:dyDescent="0.3">
      <c r="D833" s="54"/>
    </row>
    <row r="834" spans="4:4" x14ac:dyDescent="0.3">
      <c r="D834" s="1"/>
    </row>
    <row r="835" spans="4:4" x14ac:dyDescent="0.3">
      <c r="D835" s="6"/>
    </row>
    <row r="836" spans="4:4" x14ac:dyDescent="0.3">
      <c r="D836" s="6"/>
    </row>
    <row r="837" spans="4:4" x14ac:dyDescent="0.3">
      <c r="D837" s="53"/>
    </row>
    <row r="838" spans="4:4" x14ac:dyDescent="0.3">
      <c r="D838" s="53"/>
    </row>
    <row r="839" spans="4:4" x14ac:dyDescent="0.3">
      <c r="D839" s="53"/>
    </row>
    <row r="840" spans="4:4" x14ac:dyDescent="0.3">
      <c r="D840" s="49"/>
    </row>
    <row r="841" spans="4:4" x14ac:dyDescent="0.3">
      <c r="D841" s="49"/>
    </row>
    <row r="842" spans="4:4" x14ac:dyDescent="0.3">
      <c r="D842" s="9"/>
    </row>
    <row r="861" spans="4:4" x14ac:dyDescent="0.3">
      <c r="D861" s="27"/>
    </row>
    <row r="864" spans="4:4" x14ac:dyDescent="0.3">
      <c r="D864" s="9"/>
    </row>
    <row r="865" spans="4:4" x14ac:dyDescent="0.3">
      <c r="D865" s="9"/>
    </row>
    <row r="866" spans="4:4" x14ac:dyDescent="0.3">
      <c r="D866" s="9"/>
    </row>
    <row r="867" spans="4:4" x14ac:dyDescent="0.3">
      <c r="D867" s="9"/>
    </row>
    <row r="868" spans="4:4" x14ac:dyDescent="0.3">
      <c r="D868" s="9"/>
    </row>
    <row r="869" spans="4:4" x14ac:dyDescent="0.3">
      <c r="D869" s="9"/>
    </row>
    <row r="870" spans="4:4" x14ac:dyDescent="0.3">
      <c r="D870" s="9"/>
    </row>
    <row r="871" spans="4:4" x14ac:dyDescent="0.3">
      <c r="D871" s="27"/>
    </row>
    <row r="872" spans="4:4" x14ac:dyDescent="0.3">
      <c r="D872" s="9"/>
    </row>
    <row r="889" spans="4:4" x14ac:dyDescent="0.3">
      <c r="D889" s="9"/>
    </row>
    <row r="890" spans="4:4" x14ac:dyDescent="0.3">
      <c r="D890" s="9"/>
    </row>
    <row r="891" spans="4:4" x14ac:dyDescent="0.3">
      <c r="D891" s="9"/>
    </row>
    <row r="892" spans="4:4" x14ac:dyDescent="0.3">
      <c r="D892" s="9"/>
    </row>
    <row r="893" spans="4:4" x14ac:dyDescent="0.3">
      <c r="D893" s="27"/>
    </row>
    <row r="901" spans="4:4" x14ac:dyDescent="0.3">
      <c r="D901" s="27"/>
    </row>
    <row r="921" spans="4:4" x14ac:dyDescent="0.3">
      <c r="D921" s="55"/>
    </row>
    <row r="922" spans="4:4" x14ac:dyDescent="0.3">
      <c r="D922" s="56"/>
    </row>
    <row r="923" spans="4:4" x14ac:dyDescent="0.3">
      <c r="D923" s="56"/>
    </row>
    <row r="924" spans="4:4" x14ac:dyDescent="0.3">
      <c r="D924" s="56"/>
    </row>
    <row r="925" spans="4:4" x14ac:dyDescent="0.3">
      <c r="D925" s="56"/>
    </row>
    <row r="926" spans="4:4" x14ac:dyDescent="0.3">
      <c r="D926" s="56"/>
    </row>
    <row r="927" spans="4:4" x14ac:dyDescent="0.3">
      <c r="D927" s="56"/>
    </row>
    <row r="928" spans="4:4" x14ac:dyDescent="0.3">
      <c r="D928" s="50"/>
    </row>
    <row r="929" spans="4:4" x14ac:dyDescent="0.3">
      <c r="D929" s="49"/>
    </row>
    <row r="930" spans="4:4" x14ac:dyDescent="0.3">
      <c r="D930" s="9"/>
    </row>
    <row r="934" spans="4:4" x14ac:dyDescent="0.3">
      <c r="D934" s="27"/>
    </row>
    <row r="935" spans="4:4" x14ac:dyDescent="0.3">
      <c r="D935" s="49"/>
    </row>
    <row r="936" spans="4:4" x14ac:dyDescent="0.3">
      <c r="D936" s="49"/>
    </row>
    <row r="937" spans="4:4" x14ac:dyDescent="0.3">
      <c r="D937" s="50"/>
    </row>
    <row r="938" spans="4:4" x14ac:dyDescent="0.3">
      <c r="D938" s="50"/>
    </row>
    <row r="939" spans="4:4" x14ac:dyDescent="0.3">
      <c r="D939" s="50"/>
    </row>
    <row r="940" spans="4:4" x14ac:dyDescent="0.3">
      <c r="D940" s="49"/>
    </row>
    <row r="941" spans="4:4" x14ac:dyDescent="0.3">
      <c r="D941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75FF-F5AF-4975-A0BE-EE4BBACD9152}">
  <dimension ref="A1:G46"/>
  <sheetViews>
    <sheetView topLeftCell="A16" zoomScale="85" zoomScaleNormal="85" workbookViewId="0">
      <selection activeCell="D40" sqref="D40"/>
    </sheetView>
  </sheetViews>
  <sheetFormatPr defaultColWidth="9.109375" defaultRowHeight="14.4" x14ac:dyDescent="0.3"/>
  <cols>
    <col min="1" max="1" width="43" style="9" customWidth="1"/>
    <col min="2" max="2" width="48.6640625" style="9" customWidth="1"/>
    <col min="3" max="4" width="15.6640625" style="58" customWidth="1"/>
    <col min="5" max="5" width="9.109375" style="2"/>
    <col min="6" max="6" width="13.44140625" style="2" customWidth="1"/>
    <col min="7" max="7" width="9.109375" style="79"/>
    <col min="8" max="16384" width="9.109375" style="2"/>
  </cols>
  <sheetData>
    <row r="1" spans="1:7" s="35" customFormat="1" x14ac:dyDescent="0.3">
      <c r="A1" s="31" t="s">
        <v>37</v>
      </c>
      <c r="B1" s="31"/>
      <c r="C1" s="57">
        <v>44196</v>
      </c>
      <c r="D1" s="57">
        <v>43830</v>
      </c>
      <c r="G1" s="78"/>
    </row>
    <row r="2" spans="1:7" x14ac:dyDescent="0.3">
      <c r="A2" s="9" t="s">
        <v>38</v>
      </c>
      <c r="B2" s="9" t="s">
        <v>39</v>
      </c>
      <c r="C2" s="58" t="s">
        <v>0</v>
      </c>
      <c r="D2" s="58" t="s">
        <v>0</v>
      </c>
    </row>
    <row r="3" spans="1:7" x14ac:dyDescent="0.3">
      <c r="A3" s="9" t="s">
        <v>40</v>
      </c>
      <c r="B3" s="9" t="s">
        <v>41</v>
      </c>
      <c r="C3" s="34">
        <v>7831658</v>
      </c>
      <c r="D3" s="34">
        <v>7095733</v>
      </c>
      <c r="F3" s="23"/>
    </row>
    <row r="4" spans="1:7" x14ac:dyDescent="0.3">
      <c r="A4" s="9" t="s">
        <v>42</v>
      </c>
      <c r="B4" s="9" t="s">
        <v>241</v>
      </c>
      <c r="C4" s="34">
        <v>3833508</v>
      </c>
      <c r="D4" s="34">
        <v>3281002</v>
      </c>
      <c r="F4" s="23"/>
    </row>
    <row r="5" spans="1:7" x14ac:dyDescent="0.3">
      <c r="A5" s="9" t="s">
        <v>212</v>
      </c>
      <c r="B5" s="9" t="s">
        <v>242</v>
      </c>
      <c r="C5" s="34">
        <v>3444534</v>
      </c>
      <c r="D5" s="34">
        <v>5029913</v>
      </c>
      <c r="F5" s="23"/>
    </row>
    <row r="6" spans="1:7" x14ac:dyDescent="0.3">
      <c r="A6" s="9" t="s">
        <v>247</v>
      </c>
      <c r="B6" s="9" t="s">
        <v>248</v>
      </c>
      <c r="C6" s="34">
        <v>447274</v>
      </c>
      <c r="D6" s="34">
        <v>0</v>
      </c>
      <c r="F6" s="23"/>
    </row>
    <row r="7" spans="1:7" ht="42.75" customHeight="1" x14ac:dyDescent="0.3">
      <c r="A7" s="59" t="s">
        <v>176</v>
      </c>
      <c r="B7" s="59" t="s">
        <v>43</v>
      </c>
      <c r="C7" s="34">
        <v>10633264</v>
      </c>
      <c r="D7" s="34">
        <v>17046415</v>
      </c>
      <c r="F7" s="23"/>
    </row>
    <row r="8" spans="1:7" x14ac:dyDescent="0.3">
      <c r="A8" s="2" t="s">
        <v>177</v>
      </c>
      <c r="B8" s="9" t="s">
        <v>44</v>
      </c>
      <c r="C8" s="34">
        <v>56193974</v>
      </c>
      <c r="D8" s="34">
        <v>33670059</v>
      </c>
      <c r="F8" s="23"/>
    </row>
    <row r="9" spans="1:7" x14ac:dyDescent="0.3">
      <c r="A9" s="60" t="s">
        <v>45</v>
      </c>
      <c r="B9" s="60" t="s">
        <v>46</v>
      </c>
      <c r="C9" s="32">
        <v>82384212</v>
      </c>
      <c r="D9" s="32">
        <v>66123122</v>
      </c>
      <c r="F9" s="23"/>
    </row>
    <row r="10" spans="1:7" x14ac:dyDescent="0.3">
      <c r="A10" s="9" t="s">
        <v>47</v>
      </c>
      <c r="B10" s="9" t="s">
        <v>48</v>
      </c>
      <c r="C10" s="34">
        <v>6334596</v>
      </c>
      <c r="D10" s="34">
        <v>3101107</v>
      </c>
      <c r="F10" s="23"/>
    </row>
    <row r="11" spans="1:7" x14ac:dyDescent="0.3">
      <c r="A11" s="9" t="s">
        <v>49</v>
      </c>
      <c r="B11" s="9" t="s">
        <v>50</v>
      </c>
      <c r="C11" s="34">
        <v>661178</v>
      </c>
      <c r="D11" s="34">
        <v>460106</v>
      </c>
      <c r="F11" s="23"/>
    </row>
    <row r="12" spans="1:7" x14ac:dyDescent="0.3">
      <c r="A12" s="9" t="s">
        <v>51</v>
      </c>
      <c r="B12" s="9" t="s">
        <v>52</v>
      </c>
      <c r="C12" s="34">
        <v>11812510</v>
      </c>
      <c r="D12" s="34">
        <v>22408681</v>
      </c>
      <c r="F12" s="23"/>
    </row>
    <row r="13" spans="1:7" x14ac:dyDescent="0.3">
      <c r="A13" s="9" t="s">
        <v>53</v>
      </c>
      <c r="B13" s="9" t="s">
        <v>54</v>
      </c>
      <c r="C13" s="34">
        <v>2935165</v>
      </c>
      <c r="D13" s="34">
        <v>3326358</v>
      </c>
      <c r="F13" s="23"/>
    </row>
    <row r="14" spans="1:7" ht="43.5" customHeight="1" x14ac:dyDescent="0.3">
      <c r="A14" s="44" t="s">
        <v>240</v>
      </c>
      <c r="B14" s="44" t="s">
        <v>43</v>
      </c>
      <c r="C14" s="34">
        <v>9076333</v>
      </c>
      <c r="D14" s="34">
        <v>50561</v>
      </c>
      <c r="F14" s="23"/>
    </row>
    <row r="15" spans="1:7" x14ac:dyDescent="0.3">
      <c r="A15" s="9" t="s">
        <v>55</v>
      </c>
      <c r="B15" s="9" t="s">
        <v>56</v>
      </c>
      <c r="C15" s="34">
        <v>64804480</v>
      </c>
      <c r="D15" s="34">
        <v>3449485</v>
      </c>
      <c r="F15" s="23"/>
    </row>
    <row r="16" spans="1:7" x14ac:dyDescent="0.3">
      <c r="A16" s="9" t="s">
        <v>57</v>
      </c>
      <c r="B16" s="9" t="s">
        <v>58</v>
      </c>
      <c r="C16" s="34">
        <v>6573308</v>
      </c>
      <c r="D16" s="34">
        <v>81712611</v>
      </c>
      <c r="F16" s="23"/>
    </row>
    <row r="17" spans="1:7" x14ac:dyDescent="0.3">
      <c r="A17" s="9" t="s">
        <v>59</v>
      </c>
      <c r="B17" s="9" t="s">
        <v>60</v>
      </c>
      <c r="C17" s="34">
        <v>26868213</v>
      </c>
      <c r="D17" s="34">
        <v>36996156</v>
      </c>
      <c r="F17" s="23"/>
    </row>
    <row r="18" spans="1:7" x14ac:dyDescent="0.3">
      <c r="A18" s="60" t="s">
        <v>61</v>
      </c>
      <c r="B18" s="60" t="s">
        <v>62</v>
      </c>
      <c r="C18" s="32">
        <v>129065783</v>
      </c>
      <c r="D18" s="32">
        <v>151505066</v>
      </c>
      <c r="F18" s="23"/>
    </row>
    <row r="19" spans="1:7" x14ac:dyDescent="0.3">
      <c r="A19" s="60" t="s">
        <v>63</v>
      </c>
      <c r="B19" s="60" t="s">
        <v>64</v>
      </c>
      <c r="C19" s="32">
        <v>211449995</v>
      </c>
      <c r="D19" s="32">
        <v>217628188</v>
      </c>
      <c r="F19" s="23"/>
    </row>
    <row r="20" spans="1:7" x14ac:dyDescent="0.3">
      <c r="A20" s="9" t="s">
        <v>65</v>
      </c>
      <c r="B20" s="9" t="s">
        <v>66</v>
      </c>
      <c r="C20" s="30"/>
      <c r="D20" s="30"/>
      <c r="F20" s="23"/>
    </row>
    <row r="21" spans="1:7" x14ac:dyDescent="0.3">
      <c r="A21" s="9" t="s">
        <v>67</v>
      </c>
      <c r="B21" s="9" t="s">
        <v>68</v>
      </c>
      <c r="C21" s="34">
        <v>80492459</v>
      </c>
      <c r="D21" s="34">
        <v>80492460</v>
      </c>
      <c r="F21" s="23"/>
    </row>
    <row r="22" spans="1:7" x14ac:dyDescent="0.3">
      <c r="A22" s="9" t="s">
        <v>69</v>
      </c>
      <c r="B22" s="9" t="s">
        <v>70</v>
      </c>
      <c r="C22" s="34">
        <v>-246950</v>
      </c>
      <c r="D22" s="34">
        <v>54429</v>
      </c>
      <c r="F22" s="23"/>
    </row>
    <row r="23" spans="1:7" x14ac:dyDescent="0.3">
      <c r="A23" s="9" t="s">
        <v>71</v>
      </c>
      <c r="B23" s="9" t="s">
        <v>72</v>
      </c>
      <c r="C23" s="34">
        <v>6303263</v>
      </c>
      <c r="D23" s="34">
        <v>6303263</v>
      </c>
      <c r="F23" s="23"/>
    </row>
    <row r="24" spans="1:7" x14ac:dyDescent="0.3">
      <c r="A24" s="9" t="s">
        <v>73</v>
      </c>
      <c r="B24" s="9" t="s">
        <v>74</v>
      </c>
      <c r="C24" s="34">
        <v>11519745</v>
      </c>
      <c r="D24" s="34">
        <v>10942276</v>
      </c>
      <c r="F24" s="23"/>
    </row>
    <row r="25" spans="1:7" x14ac:dyDescent="0.3">
      <c r="A25" s="9" t="s">
        <v>75</v>
      </c>
      <c r="B25" s="9" t="s">
        <v>76</v>
      </c>
      <c r="C25" s="34">
        <v>3385355</v>
      </c>
      <c r="D25" s="34">
        <v>3385355</v>
      </c>
      <c r="F25" s="23"/>
    </row>
    <row r="26" spans="1:7" x14ac:dyDescent="0.3">
      <c r="A26" s="9" t="s">
        <v>77</v>
      </c>
      <c r="B26" s="9" t="s">
        <v>78</v>
      </c>
      <c r="C26" s="34">
        <v>6584133</v>
      </c>
      <c r="D26" s="34">
        <v>6662611</v>
      </c>
      <c r="F26" s="23"/>
    </row>
    <row r="27" spans="1:7" s="35" customFormat="1" x14ac:dyDescent="0.3">
      <c r="A27" s="60" t="s">
        <v>79</v>
      </c>
      <c r="B27" s="60" t="s">
        <v>80</v>
      </c>
      <c r="C27" s="32">
        <v>108038005</v>
      </c>
      <c r="D27" s="32">
        <v>107840393</v>
      </c>
      <c r="F27" s="23"/>
      <c r="G27" s="79"/>
    </row>
    <row r="28" spans="1:7" s="35" customFormat="1" x14ac:dyDescent="0.3">
      <c r="A28" s="60" t="s">
        <v>13</v>
      </c>
      <c r="B28" s="9" t="s">
        <v>34</v>
      </c>
      <c r="C28" s="34">
        <v>40816355</v>
      </c>
      <c r="D28" s="34">
        <v>42108675</v>
      </c>
      <c r="F28" s="23"/>
      <c r="G28" s="79"/>
    </row>
    <row r="29" spans="1:7" s="35" customFormat="1" x14ac:dyDescent="0.3">
      <c r="A29" s="60" t="s">
        <v>81</v>
      </c>
      <c r="B29" s="60" t="s">
        <v>82</v>
      </c>
      <c r="C29" s="32">
        <v>148854360</v>
      </c>
      <c r="D29" s="32">
        <v>149949068</v>
      </c>
      <c r="F29" s="23"/>
      <c r="G29" s="79"/>
    </row>
    <row r="30" spans="1:7" s="35" customFormat="1" x14ac:dyDescent="0.3">
      <c r="A30" s="60" t="s">
        <v>83</v>
      </c>
      <c r="B30" s="60" t="s">
        <v>185</v>
      </c>
      <c r="C30" s="61"/>
      <c r="D30" s="61"/>
      <c r="F30" s="23"/>
      <c r="G30" s="79"/>
    </row>
    <row r="31" spans="1:7" x14ac:dyDescent="0.3">
      <c r="A31" s="9" t="s">
        <v>213</v>
      </c>
      <c r="B31" s="9" t="s">
        <v>183</v>
      </c>
      <c r="C31" s="34">
        <v>2396387</v>
      </c>
      <c r="D31" s="34">
        <v>3244072</v>
      </c>
      <c r="F31" s="23"/>
    </row>
    <row r="32" spans="1:7" x14ac:dyDescent="0.3">
      <c r="A32" s="60" t="s">
        <v>178</v>
      </c>
      <c r="B32" s="60" t="s">
        <v>184</v>
      </c>
      <c r="C32" s="32">
        <v>2396387</v>
      </c>
      <c r="D32" s="32">
        <v>3244072</v>
      </c>
      <c r="F32" s="23"/>
    </row>
    <row r="33" spans="1:7" x14ac:dyDescent="0.3">
      <c r="A33" s="9" t="s">
        <v>84</v>
      </c>
      <c r="B33" s="9" t="s">
        <v>85</v>
      </c>
      <c r="C33" s="34">
        <v>34983651</v>
      </c>
      <c r="D33" s="34">
        <v>41334305</v>
      </c>
      <c r="F33" s="23"/>
    </row>
    <row r="34" spans="1:7" x14ac:dyDescent="0.3">
      <c r="A34" s="9" t="s">
        <v>86</v>
      </c>
      <c r="B34" s="9" t="s">
        <v>87</v>
      </c>
      <c r="C34" s="34">
        <v>1321204</v>
      </c>
      <c r="D34" s="34">
        <v>901104</v>
      </c>
      <c r="F34" s="23"/>
    </row>
    <row r="35" spans="1:7" x14ac:dyDescent="0.3">
      <c r="A35" s="9" t="s">
        <v>186</v>
      </c>
      <c r="B35" s="9" t="s">
        <v>187</v>
      </c>
      <c r="C35" s="34">
        <v>1230875</v>
      </c>
      <c r="D35" s="34">
        <v>1899667</v>
      </c>
      <c r="F35" s="23"/>
    </row>
    <row r="36" spans="1:7" x14ac:dyDescent="0.3">
      <c r="A36" s="9" t="s">
        <v>88</v>
      </c>
      <c r="B36" s="9" t="s">
        <v>239</v>
      </c>
      <c r="C36" s="34">
        <v>44413</v>
      </c>
      <c r="D36" s="34">
        <v>14940</v>
      </c>
      <c r="F36" s="23"/>
    </row>
    <row r="37" spans="1:7" x14ac:dyDescent="0.3">
      <c r="A37" s="9" t="s">
        <v>89</v>
      </c>
      <c r="B37" s="9" t="s">
        <v>90</v>
      </c>
      <c r="C37" s="34">
        <v>22619105</v>
      </c>
      <c r="D37" s="34">
        <v>20285032</v>
      </c>
      <c r="F37" s="23"/>
    </row>
    <row r="38" spans="1:7" s="35" customFormat="1" x14ac:dyDescent="0.3">
      <c r="A38" s="60" t="s">
        <v>91</v>
      </c>
      <c r="B38" s="60" t="s">
        <v>215</v>
      </c>
      <c r="C38" s="32">
        <v>60199248</v>
      </c>
      <c r="D38" s="32">
        <v>64435048</v>
      </c>
      <c r="F38" s="23"/>
      <c r="G38" s="79"/>
    </row>
    <row r="39" spans="1:7" s="35" customFormat="1" x14ac:dyDescent="0.3">
      <c r="A39" s="60" t="s">
        <v>214</v>
      </c>
      <c r="B39" s="60" t="s">
        <v>216</v>
      </c>
      <c r="C39" s="32">
        <v>62595635</v>
      </c>
      <c r="D39" s="32">
        <v>67679120</v>
      </c>
      <c r="F39" s="23"/>
      <c r="G39" s="79"/>
    </row>
    <row r="40" spans="1:7" s="35" customFormat="1" x14ac:dyDescent="0.3">
      <c r="A40" s="60" t="s">
        <v>92</v>
      </c>
      <c r="B40" s="60" t="s">
        <v>93</v>
      </c>
      <c r="C40" s="32">
        <v>211449995</v>
      </c>
      <c r="D40" s="32">
        <v>217628188</v>
      </c>
      <c r="F40" s="23"/>
      <c r="G40" s="79"/>
    </row>
    <row r="44" spans="1:7" x14ac:dyDescent="0.3">
      <c r="C44" s="58" t="s">
        <v>0</v>
      </c>
    </row>
    <row r="45" spans="1:7" x14ac:dyDescent="0.3">
      <c r="C45" s="58" t="s">
        <v>0</v>
      </c>
    </row>
    <row r="46" spans="1:7" x14ac:dyDescent="0.3">
      <c r="B46" s="9" t="s">
        <v>0</v>
      </c>
      <c r="C46" s="58" t="s">
        <v>0</v>
      </c>
      <c r="D46" s="58" t="s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E4D0-9861-4115-A601-0323ACE27D56}">
  <dimension ref="A1:K29"/>
  <sheetViews>
    <sheetView topLeftCell="A13" workbookViewId="0">
      <selection activeCell="A6" sqref="A6"/>
    </sheetView>
  </sheetViews>
  <sheetFormatPr defaultColWidth="9.109375" defaultRowHeight="14.4" x14ac:dyDescent="0.3"/>
  <cols>
    <col min="1" max="1" width="36.33203125" style="2" customWidth="1"/>
    <col min="2" max="2" width="38.109375" style="2" customWidth="1"/>
    <col min="3" max="3" width="13.6640625" style="65" bestFit="1" customWidth="1"/>
    <col min="4" max="4" width="14.33203125" style="65" bestFit="1" customWidth="1"/>
    <col min="5" max="5" width="13.88671875" style="65" bestFit="1" customWidth="1"/>
    <col min="6" max="6" width="15.6640625" style="65" bestFit="1" customWidth="1"/>
    <col min="7" max="7" width="19.88671875" style="65" bestFit="1" customWidth="1"/>
    <col min="8" max="8" width="13.6640625" style="65" bestFit="1" customWidth="1"/>
    <col min="9" max="9" width="19.44140625" style="65" bestFit="1" customWidth="1"/>
    <col min="10" max="10" width="18.109375" style="65" bestFit="1" customWidth="1"/>
    <col min="11" max="11" width="19.44140625" style="65" bestFit="1" customWidth="1"/>
    <col min="12" max="12" width="6.6640625" style="2" customWidth="1"/>
    <col min="13" max="16384" width="9.109375" style="2"/>
  </cols>
  <sheetData>
    <row r="1" spans="1:11" x14ac:dyDescent="0.3">
      <c r="A1" s="31" t="s">
        <v>19</v>
      </c>
      <c r="B1" s="31"/>
      <c r="C1" s="62" t="s">
        <v>94</v>
      </c>
      <c r="D1" s="62" t="s">
        <v>95</v>
      </c>
      <c r="E1" s="62" t="s">
        <v>96</v>
      </c>
      <c r="F1" s="62" t="s">
        <v>97</v>
      </c>
      <c r="G1" s="62" t="s">
        <v>98</v>
      </c>
      <c r="H1" s="62" t="s">
        <v>99</v>
      </c>
      <c r="I1" s="62" t="s">
        <v>100</v>
      </c>
      <c r="J1" s="62" t="s">
        <v>101</v>
      </c>
      <c r="K1" s="62" t="s">
        <v>100</v>
      </c>
    </row>
    <row r="2" spans="1:11" ht="28.8" x14ac:dyDescent="0.3">
      <c r="A2" s="31" t="s">
        <v>19</v>
      </c>
      <c r="B2" s="31"/>
      <c r="C2" s="62" t="s">
        <v>102</v>
      </c>
      <c r="D2" s="62" t="s">
        <v>103</v>
      </c>
      <c r="E2" s="62" t="s">
        <v>104</v>
      </c>
      <c r="F2" s="62" t="s">
        <v>105</v>
      </c>
      <c r="G2" s="62" t="s">
        <v>106</v>
      </c>
      <c r="H2" s="62" t="s">
        <v>107</v>
      </c>
      <c r="I2" s="62" t="s">
        <v>108</v>
      </c>
      <c r="J2" s="62" t="s">
        <v>109</v>
      </c>
      <c r="K2" s="62" t="s">
        <v>82</v>
      </c>
    </row>
    <row r="3" spans="1:11" x14ac:dyDescent="0.3">
      <c r="A3" s="2" t="s">
        <v>179</v>
      </c>
      <c r="B3" s="2" t="s">
        <v>200</v>
      </c>
      <c r="C3" s="63">
        <v>80492460</v>
      </c>
      <c r="D3" s="63">
        <v>6303263</v>
      </c>
      <c r="E3" s="63">
        <v>54429</v>
      </c>
      <c r="F3" s="63">
        <v>6662611</v>
      </c>
      <c r="G3" s="63">
        <v>3385355</v>
      </c>
      <c r="H3" s="63">
        <v>10942276</v>
      </c>
      <c r="I3" s="63">
        <v>107840393</v>
      </c>
      <c r="J3" s="63">
        <v>42108675</v>
      </c>
      <c r="K3" s="63">
        <v>149949068</v>
      </c>
    </row>
    <row r="4" spans="1:11" x14ac:dyDescent="0.3">
      <c r="A4" s="35" t="s">
        <v>110</v>
      </c>
      <c r="B4" s="35" t="s">
        <v>238</v>
      </c>
      <c r="C4" s="63"/>
      <c r="D4" s="63"/>
      <c r="E4" s="63"/>
      <c r="F4" s="63"/>
      <c r="G4" s="63"/>
      <c r="H4" s="63"/>
      <c r="I4" s="63"/>
      <c r="J4" s="63"/>
      <c r="K4" s="63"/>
    </row>
    <row r="5" spans="1:11" x14ac:dyDescent="0.3">
      <c r="A5" s="2" t="s">
        <v>188</v>
      </c>
      <c r="B5" s="2" t="s">
        <v>201</v>
      </c>
      <c r="C5" s="63">
        <v>0</v>
      </c>
      <c r="D5" s="63">
        <v>0</v>
      </c>
      <c r="E5" s="63">
        <v>0</v>
      </c>
      <c r="F5" s="63">
        <v>7087458.1785780955</v>
      </c>
      <c r="G5" s="63">
        <v>0</v>
      </c>
      <c r="H5" s="63">
        <v>0</v>
      </c>
      <c r="I5" s="63">
        <v>7087458.1785780955</v>
      </c>
      <c r="J5" s="63">
        <v>-826498.89310414414</v>
      </c>
      <c r="K5" s="63">
        <v>6260959.2854739521</v>
      </c>
    </row>
    <row r="6" spans="1:11" x14ac:dyDescent="0.3">
      <c r="A6" s="35" t="s">
        <v>189</v>
      </c>
      <c r="B6" s="35" t="s">
        <v>202</v>
      </c>
      <c r="C6" s="63"/>
      <c r="D6" s="63"/>
      <c r="E6" s="63"/>
      <c r="F6" s="63"/>
      <c r="G6" s="63"/>
      <c r="H6" s="63"/>
      <c r="I6" s="63"/>
      <c r="J6" s="63"/>
      <c r="K6" s="63"/>
    </row>
    <row r="7" spans="1:11" x14ac:dyDescent="0.3">
      <c r="A7" s="2" t="s">
        <v>190</v>
      </c>
      <c r="B7" s="2" t="s">
        <v>203</v>
      </c>
      <c r="C7" s="63">
        <v>0</v>
      </c>
      <c r="D7" s="63">
        <v>0</v>
      </c>
      <c r="E7" s="63">
        <v>0</v>
      </c>
      <c r="F7" s="63">
        <v>-577468.09</v>
      </c>
      <c r="G7" s="63">
        <v>0</v>
      </c>
      <c r="H7" s="63">
        <v>577468.09</v>
      </c>
      <c r="I7" s="63">
        <v>0</v>
      </c>
      <c r="J7" s="63">
        <v>0</v>
      </c>
      <c r="K7" s="63">
        <v>0</v>
      </c>
    </row>
    <row r="8" spans="1:11" x14ac:dyDescent="0.3">
      <c r="A8" s="2" t="s">
        <v>191</v>
      </c>
      <c r="B8" s="2" t="s">
        <v>204</v>
      </c>
      <c r="C8" s="63">
        <v>0</v>
      </c>
      <c r="D8" s="63">
        <v>0</v>
      </c>
      <c r="E8" s="63">
        <v>0</v>
      </c>
      <c r="F8" s="63">
        <v>-577468.09</v>
      </c>
      <c r="G8" s="63">
        <v>0</v>
      </c>
      <c r="H8" s="63">
        <v>577468.09</v>
      </c>
      <c r="I8" s="63">
        <v>0</v>
      </c>
      <c r="J8" s="63">
        <v>0</v>
      </c>
      <c r="K8" s="63">
        <v>0</v>
      </c>
    </row>
    <row r="9" spans="1:11" x14ac:dyDescent="0.3">
      <c r="A9" s="35" t="s">
        <v>110</v>
      </c>
      <c r="B9" s="35" t="s">
        <v>111</v>
      </c>
      <c r="C9" s="64">
        <v>0</v>
      </c>
      <c r="D9" s="64">
        <v>0</v>
      </c>
      <c r="E9" s="64">
        <v>0</v>
      </c>
      <c r="F9" s="64">
        <v>6509990.0885780957</v>
      </c>
      <c r="G9" s="64">
        <v>0</v>
      </c>
      <c r="H9" s="64">
        <v>577468.09</v>
      </c>
      <c r="I9" s="64">
        <v>7087458.1785780955</v>
      </c>
      <c r="J9" s="64">
        <v>-826498.89310414414</v>
      </c>
      <c r="K9" s="64">
        <v>6260959.2854739521</v>
      </c>
    </row>
    <row r="10" spans="1:11" ht="28.8" x14ac:dyDescent="0.3">
      <c r="A10" s="77" t="s">
        <v>193</v>
      </c>
      <c r="B10" s="77" t="s">
        <v>205</v>
      </c>
      <c r="C10" s="63"/>
      <c r="D10" s="63"/>
      <c r="E10" s="63"/>
      <c r="F10" s="63"/>
      <c r="G10" s="63"/>
      <c r="H10" s="63"/>
      <c r="I10" s="63"/>
      <c r="J10" s="63"/>
      <c r="K10" s="63"/>
    </row>
    <row r="11" spans="1:11" x14ac:dyDescent="0.3">
      <c r="A11" s="2" t="s">
        <v>194</v>
      </c>
      <c r="B11" s="2" t="s">
        <v>206</v>
      </c>
      <c r="C11" s="63">
        <v>0</v>
      </c>
      <c r="D11" s="63">
        <v>0</v>
      </c>
      <c r="E11" s="63">
        <v>-1389119.4</v>
      </c>
      <c r="F11" s="63">
        <v>0</v>
      </c>
      <c r="G11" s="63">
        <v>0</v>
      </c>
      <c r="H11" s="63">
        <v>0</v>
      </c>
      <c r="I11" s="63">
        <v>-1389119.4</v>
      </c>
      <c r="J11" s="63">
        <v>0</v>
      </c>
      <c r="K11" s="63">
        <v>-1389119.4</v>
      </c>
    </row>
    <row r="12" spans="1:11" x14ac:dyDescent="0.3">
      <c r="A12" s="2" t="s">
        <v>195</v>
      </c>
      <c r="B12" s="2" t="s">
        <v>207</v>
      </c>
      <c r="C12" s="63">
        <v>0</v>
      </c>
      <c r="D12" s="63">
        <v>0</v>
      </c>
      <c r="E12" s="63">
        <v>1061879</v>
      </c>
      <c r="F12" s="63">
        <v>0</v>
      </c>
      <c r="G12" s="63">
        <v>0</v>
      </c>
      <c r="H12" s="63">
        <v>0</v>
      </c>
      <c r="I12" s="63">
        <v>1061879</v>
      </c>
      <c r="J12" s="63">
        <v>0</v>
      </c>
      <c r="K12" s="63">
        <v>1061879</v>
      </c>
    </row>
    <row r="13" spans="1:11" x14ac:dyDescent="0.3">
      <c r="A13" s="2" t="s">
        <v>224</v>
      </c>
      <c r="B13" s="2" t="s">
        <v>221</v>
      </c>
      <c r="C13" s="63">
        <v>0</v>
      </c>
      <c r="D13" s="63">
        <v>0</v>
      </c>
      <c r="E13" s="63">
        <v>25861.57</v>
      </c>
      <c r="F13" s="63">
        <v>-25861.57</v>
      </c>
      <c r="G13" s="63">
        <v>0</v>
      </c>
      <c r="H13" s="63">
        <v>0</v>
      </c>
      <c r="I13" s="63">
        <v>0</v>
      </c>
      <c r="J13" s="63">
        <v>0</v>
      </c>
      <c r="K13" s="63">
        <v>0</v>
      </c>
    </row>
    <row r="14" spans="1:11" x14ac:dyDescent="0.3">
      <c r="A14" s="2" t="s">
        <v>225</v>
      </c>
      <c r="B14" s="2" t="s">
        <v>222</v>
      </c>
      <c r="C14" s="63">
        <v>0</v>
      </c>
      <c r="D14" s="63">
        <v>0</v>
      </c>
      <c r="E14" s="63">
        <v>0</v>
      </c>
      <c r="F14" s="63">
        <v>-6559424.0498079993</v>
      </c>
      <c r="G14" s="63">
        <v>0</v>
      </c>
      <c r="H14" s="63">
        <v>0</v>
      </c>
      <c r="I14" s="63">
        <v>-6559424.0498079993</v>
      </c>
      <c r="J14" s="63">
        <v>0</v>
      </c>
      <c r="K14" s="63">
        <v>-6559424.0498079993</v>
      </c>
    </row>
    <row r="15" spans="1:11" x14ac:dyDescent="0.3">
      <c r="A15" s="35" t="s">
        <v>196</v>
      </c>
      <c r="B15" s="35" t="s">
        <v>218</v>
      </c>
      <c r="C15" s="64">
        <v>0</v>
      </c>
      <c r="D15" s="64">
        <v>0</v>
      </c>
      <c r="E15" s="64">
        <v>-301378.8299999999</v>
      </c>
      <c r="F15" s="64">
        <v>-6585285.6198079996</v>
      </c>
      <c r="G15" s="64">
        <v>0</v>
      </c>
      <c r="H15" s="64">
        <v>0</v>
      </c>
      <c r="I15" s="64">
        <v>-6886664.4498079997</v>
      </c>
      <c r="J15" s="64">
        <v>0</v>
      </c>
      <c r="K15" s="64">
        <v>-6886664.4498079997</v>
      </c>
    </row>
    <row r="16" spans="1:11" x14ac:dyDescent="0.3">
      <c r="A16" s="2" t="s">
        <v>197</v>
      </c>
      <c r="B16" s="2" t="s">
        <v>208</v>
      </c>
      <c r="C16" s="63">
        <v>0</v>
      </c>
      <c r="D16" s="63">
        <v>0</v>
      </c>
      <c r="E16" s="63">
        <v>0</v>
      </c>
      <c r="F16" s="63">
        <v>-2253</v>
      </c>
      <c r="G16" s="63">
        <v>0</v>
      </c>
      <c r="H16" s="63">
        <v>0</v>
      </c>
      <c r="I16" s="63">
        <v>-2253</v>
      </c>
      <c r="J16" s="63">
        <v>2253</v>
      </c>
      <c r="K16" s="63">
        <v>0</v>
      </c>
    </row>
    <row r="17" spans="1:11" x14ac:dyDescent="0.3">
      <c r="A17" s="2" t="s">
        <v>226</v>
      </c>
      <c r="B17" s="2" t="s">
        <v>223</v>
      </c>
      <c r="C17" s="63">
        <v>0</v>
      </c>
      <c r="D17" s="63">
        <v>0</v>
      </c>
      <c r="E17" s="63">
        <v>0</v>
      </c>
      <c r="F17" s="63">
        <v>0</v>
      </c>
      <c r="G17" s="63">
        <v>0</v>
      </c>
      <c r="H17" s="63">
        <v>0</v>
      </c>
      <c r="I17" s="63">
        <v>0</v>
      </c>
      <c r="J17" s="63">
        <v>-464529.490192</v>
      </c>
      <c r="K17" s="63">
        <v>-464529.490192</v>
      </c>
    </row>
    <row r="18" spans="1:11" x14ac:dyDescent="0.3">
      <c r="A18" s="80" t="s">
        <v>230</v>
      </c>
      <c r="B18" s="6" t="s">
        <v>237</v>
      </c>
      <c r="C18" s="63">
        <v>0</v>
      </c>
      <c r="D18" s="63">
        <v>0</v>
      </c>
      <c r="E18" s="63">
        <v>0</v>
      </c>
      <c r="F18" s="63">
        <v>-929.08619999999996</v>
      </c>
      <c r="G18" s="63">
        <v>0</v>
      </c>
      <c r="H18" s="63">
        <v>0</v>
      </c>
      <c r="I18" s="63">
        <v>-929.08619999999996</v>
      </c>
      <c r="J18" s="63">
        <v>-545.65379999999993</v>
      </c>
      <c r="K18" s="63">
        <v>-1474.7399999999998</v>
      </c>
    </row>
    <row r="19" spans="1:11" x14ac:dyDescent="0.3">
      <c r="A19" s="80" t="s">
        <v>231</v>
      </c>
      <c r="B19" s="6" t="s">
        <v>232</v>
      </c>
      <c r="C19" s="63">
        <v>0</v>
      </c>
      <c r="D19" s="63">
        <v>0</v>
      </c>
      <c r="E19" s="63">
        <v>0</v>
      </c>
      <c r="F19" s="63">
        <v>0</v>
      </c>
      <c r="G19" s="63">
        <v>0</v>
      </c>
      <c r="H19" s="63">
        <v>0</v>
      </c>
      <c r="I19" s="63">
        <v>0</v>
      </c>
      <c r="J19" s="63">
        <v>-3000</v>
      </c>
      <c r="K19" s="63">
        <v>-3000</v>
      </c>
    </row>
    <row r="20" spans="1:11" x14ac:dyDescent="0.3">
      <c r="A20" s="35" t="s">
        <v>198</v>
      </c>
      <c r="B20" s="35" t="s">
        <v>112</v>
      </c>
      <c r="C20" s="64">
        <v>0</v>
      </c>
      <c r="D20" s="64">
        <v>0</v>
      </c>
      <c r="E20" s="64">
        <v>0</v>
      </c>
      <c r="F20" s="64">
        <v>-3182.0861999999997</v>
      </c>
      <c r="G20" s="64">
        <v>0</v>
      </c>
      <c r="H20" s="64">
        <v>0</v>
      </c>
      <c r="I20" s="64">
        <v>-3182.0861999999997</v>
      </c>
      <c r="J20" s="64">
        <v>-465822.14399200003</v>
      </c>
      <c r="K20" s="64">
        <v>-469004.23019199999</v>
      </c>
    </row>
    <row r="21" spans="1:11" x14ac:dyDescent="0.3">
      <c r="A21" s="35" t="s">
        <v>199</v>
      </c>
      <c r="B21" s="35" t="s">
        <v>113</v>
      </c>
      <c r="C21" s="64">
        <v>0</v>
      </c>
      <c r="D21" s="64">
        <v>0</v>
      </c>
      <c r="E21" s="64">
        <v>-301378.8299999999</v>
      </c>
      <c r="F21" s="64">
        <v>-6588468.1761999996</v>
      </c>
      <c r="G21" s="64">
        <v>0</v>
      </c>
      <c r="H21" s="64">
        <v>0</v>
      </c>
      <c r="I21" s="64">
        <v>-6889847.0061999997</v>
      </c>
      <c r="J21" s="64">
        <v>-465822.14399200003</v>
      </c>
      <c r="K21" s="64">
        <v>-7355669.150192</v>
      </c>
    </row>
    <row r="22" spans="1:11" x14ac:dyDescent="0.3">
      <c r="A22" s="35" t="s">
        <v>250</v>
      </c>
      <c r="B22" s="35" t="s">
        <v>249</v>
      </c>
      <c r="C22" s="64">
        <v>80492459.280000001</v>
      </c>
      <c r="D22" s="64">
        <v>6303262.9900000012</v>
      </c>
      <c r="E22" s="64">
        <v>-246949.89999999985</v>
      </c>
      <c r="F22" s="64">
        <v>6584133.1733246082</v>
      </c>
      <c r="G22" s="64">
        <v>3385354.85</v>
      </c>
      <c r="H22" s="64">
        <v>11519744.500000002</v>
      </c>
      <c r="I22" s="64">
        <v>108038004.89332454</v>
      </c>
      <c r="J22" s="64">
        <v>40816354.962903857</v>
      </c>
      <c r="K22" s="64">
        <v>148854359.85622844</v>
      </c>
    </row>
    <row r="25" spans="1:11" ht="27" customHeight="1" x14ac:dyDescent="0.3"/>
    <row r="27" spans="1:11" x14ac:dyDescent="0.3">
      <c r="H27" s="65" t="s">
        <v>0</v>
      </c>
    </row>
    <row r="29" spans="1:11" x14ac:dyDescent="0.3">
      <c r="G29" s="65" t="s">
        <v>0</v>
      </c>
      <c r="J29" s="65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FE1F-4D2D-4DBB-96C4-C68024484759}">
  <dimension ref="A1:E54"/>
  <sheetViews>
    <sheetView topLeftCell="A22" workbookViewId="0">
      <selection activeCell="G36" sqref="G36"/>
    </sheetView>
  </sheetViews>
  <sheetFormatPr defaultColWidth="9.109375" defaultRowHeight="14.4" x14ac:dyDescent="0.3"/>
  <cols>
    <col min="1" max="1" width="53.6640625" style="2" customWidth="1"/>
    <col min="2" max="2" width="64.109375" style="2" customWidth="1"/>
    <col min="3" max="4" width="15.6640625" style="67" customWidth="1"/>
    <col min="5" max="16384" width="9.109375" style="2"/>
  </cols>
  <sheetData>
    <row r="1" spans="1:5" s="35" customFormat="1" x14ac:dyDescent="0.3">
      <c r="A1" s="35" t="s">
        <v>114</v>
      </c>
      <c r="C1" s="66" t="s">
        <v>243</v>
      </c>
      <c r="D1" s="66" t="s">
        <v>244</v>
      </c>
    </row>
    <row r="2" spans="1:5" x14ac:dyDescent="0.3">
      <c r="A2" s="2" t="s">
        <v>115</v>
      </c>
      <c r="B2" s="2" t="s">
        <v>116</v>
      </c>
      <c r="C2" s="67" t="s">
        <v>0</v>
      </c>
      <c r="D2" s="67" t="s">
        <v>0</v>
      </c>
    </row>
    <row r="3" spans="1:5" x14ac:dyDescent="0.3">
      <c r="A3" s="2" t="s">
        <v>117</v>
      </c>
      <c r="B3" s="2" t="s">
        <v>118</v>
      </c>
      <c r="C3" s="68">
        <v>6260959.7554739509</v>
      </c>
      <c r="D3" s="68">
        <v>6718520.2384752752</v>
      </c>
      <c r="E3" s="6"/>
    </row>
    <row r="4" spans="1:5" x14ac:dyDescent="0.3">
      <c r="A4" s="2" t="s">
        <v>119</v>
      </c>
      <c r="B4" s="2" t="s">
        <v>120</v>
      </c>
      <c r="C4" s="68"/>
      <c r="D4" s="68"/>
      <c r="E4" s="6"/>
    </row>
    <row r="5" spans="1:5" x14ac:dyDescent="0.3">
      <c r="A5" s="2" t="s">
        <v>121</v>
      </c>
      <c r="B5" s="2" t="s">
        <v>122</v>
      </c>
      <c r="C5" s="68">
        <v>4901344.6301115192</v>
      </c>
      <c r="D5" s="68">
        <v>4126891.6131248288</v>
      </c>
      <c r="E5" s="6"/>
    </row>
    <row r="6" spans="1:5" x14ac:dyDescent="0.3">
      <c r="A6" s="2" t="s">
        <v>123</v>
      </c>
      <c r="B6" s="2" t="s">
        <v>124</v>
      </c>
      <c r="C6" s="68">
        <v>-3253689.38</v>
      </c>
      <c r="D6" s="68">
        <v>-2959586.63</v>
      </c>
      <c r="E6" s="6"/>
    </row>
    <row r="7" spans="1:5" x14ac:dyDescent="0.3">
      <c r="A7" s="2" t="s">
        <v>255</v>
      </c>
      <c r="B7" t="s">
        <v>256</v>
      </c>
      <c r="C7" s="68">
        <v>0</v>
      </c>
      <c r="D7" s="68">
        <v>-541218.55000000005</v>
      </c>
      <c r="E7" s="6"/>
    </row>
    <row r="8" spans="1:5" x14ac:dyDescent="0.3">
      <c r="A8" s="2" t="s">
        <v>125</v>
      </c>
      <c r="B8" s="2" t="s">
        <v>126</v>
      </c>
      <c r="C8" s="68">
        <v>81228.58</v>
      </c>
      <c r="D8" s="68">
        <v>293055.89</v>
      </c>
      <c r="E8" s="6"/>
    </row>
    <row r="9" spans="1:5" x14ac:dyDescent="0.3">
      <c r="A9" s="2" t="s">
        <v>127</v>
      </c>
      <c r="B9" s="2" t="s">
        <v>128</v>
      </c>
      <c r="C9" s="68">
        <v>80540.27999999997</v>
      </c>
      <c r="D9" s="68">
        <v>-178433.2600000001</v>
      </c>
      <c r="E9" s="6"/>
    </row>
    <row r="10" spans="1:5" x14ac:dyDescent="0.3">
      <c r="A10" s="2" t="s">
        <v>129</v>
      </c>
      <c r="B10" s="2" t="s">
        <v>130</v>
      </c>
      <c r="C10" s="68">
        <v>1100762.72</v>
      </c>
      <c r="D10" s="68">
        <v>1326830.29</v>
      </c>
      <c r="E10" s="6"/>
    </row>
    <row r="11" spans="1:5" x14ac:dyDescent="0.3">
      <c r="A11" s="2" t="s">
        <v>253</v>
      </c>
      <c r="B11" s="2" t="s">
        <v>254</v>
      </c>
      <c r="C11" s="68">
        <v>-402697.86</v>
      </c>
      <c r="D11" s="68">
        <v>-501595</v>
      </c>
      <c r="E11" s="6"/>
    </row>
    <row r="12" spans="1:5" x14ac:dyDescent="0.3">
      <c r="A12" s="2" t="s">
        <v>131</v>
      </c>
      <c r="B12" s="2" t="s">
        <v>132</v>
      </c>
      <c r="C12" s="68">
        <v>791471.64480195008</v>
      </c>
      <c r="D12" s="68">
        <v>129525.6599999999</v>
      </c>
      <c r="E12" s="6"/>
    </row>
    <row r="13" spans="1:5" x14ac:dyDescent="0.3">
      <c r="A13" s="2" t="s">
        <v>133</v>
      </c>
      <c r="B13" s="2" t="s">
        <v>134</v>
      </c>
      <c r="C13" s="68">
        <v>1061879</v>
      </c>
      <c r="D13" s="68">
        <v>562535.6</v>
      </c>
      <c r="E13" s="6"/>
    </row>
    <row r="14" spans="1:5" x14ac:dyDescent="0.3">
      <c r="A14" s="2" t="s">
        <v>228</v>
      </c>
      <c r="B14" s="2" t="s">
        <v>227</v>
      </c>
      <c r="C14" s="68">
        <v>0</v>
      </c>
      <c r="D14" s="68">
        <v>-56203.740000000013</v>
      </c>
      <c r="E14" s="6"/>
    </row>
    <row r="15" spans="1:5" ht="30" customHeight="1" x14ac:dyDescent="0.3">
      <c r="A15" s="77" t="s">
        <v>170</v>
      </c>
      <c r="B15" s="77" t="s">
        <v>229</v>
      </c>
      <c r="C15" s="71">
        <v>10621799.660387419</v>
      </c>
      <c r="D15" s="71">
        <v>8920321.7116001006</v>
      </c>
      <c r="E15" s="6"/>
    </row>
    <row r="16" spans="1:5" x14ac:dyDescent="0.3">
      <c r="A16" s="2" t="s">
        <v>135</v>
      </c>
      <c r="B16" s="2" t="s">
        <v>136</v>
      </c>
      <c r="C16" s="68">
        <v>6561269.9599921033</v>
      </c>
      <c r="D16" s="69">
        <v>31625515.170004401</v>
      </c>
      <c r="E16" s="6"/>
    </row>
    <row r="17" spans="1:5" x14ac:dyDescent="0.3">
      <c r="A17" s="2" t="s">
        <v>137</v>
      </c>
      <c r="B17" s="2" t="s">
        <v>138</v>
      </c>
      <c r="C17" s="68">
        <v>-201071.15</v>
      </c>
      <c r="D17" s="68">
        <v>40769.799999999988</v>
      </c>
      <c r="E17" s="6"/>
    </row>
    <row r="18" spans="1:5" x14ac:dyDescent="0.3">
      <c r="A18" s="2" t="s">
        <v>174</v>
      </c>
      <c r="B18" s="2" t="s">
        <v>139</v>
      </c>
      <c r="C18" s="68">
        <v>-6314563.5899990192</v>
      </c>
      <c r="D18" s="68">
        <v>-32680291.310004968</v>
      </c>
      <c r="E18" s="6"/>
    </row>
    <row r="19" spans="1:5" x14ac:dyDescent="0.3">
      <c r="A19" s="2" t="s">
        <v>140</v>
      </c>
      <c r="B19" s="2" t="s">
        <v>141</v>
      </c>
      <c r="C19" s="68">
        <v>420099.62000000098</v>
      </c>
      <c r="D19" s="68">
        <v>8613.6699999999255</v>
      </c>
      <c r="E19" s="6"/>
    </row>
    <row r="20" spans="1:5" x14ac:dyDescent="0.3">
      <c r="A20" s="2" t="s">
        <v>142</v>
      </c>
      <c r="B20" s="2" t="s">
        <v>143</v>
      </c>
      <c r="C20" s="68">
        <v>2334072.77</v>
      </c>
      <c r="D20" s="68">
        <v>1528248.93</v>
      </c>
      <c r="E20" s="6"/>
    </row>
    <row r="21" spans="1:5" x14ac:dyDescent="0.3">
      <c r="A21" s="2" t="s">
        <v>144</v>
      </c>
      <c r="B21" s="2" t="s">
        <v>145</v>
      </c>
      <c r="C21" s="68">
        <v>-1513504</v>
      </c>
      <c r="D21" s="68">
        <v>-1594857</v>
      </c>
      <c r="E21" s="6"/>
    </row>
    <row r="22" spans="1:5" x14ac:dyDescent="0.3">
      <c r="A22" s="35" t="s">
        <v>146</v>
      </c>
      <c r="B22" s="35" t="s">
        <v>147</v>
      </c>
      <c r="C22" s="71">
        <v>11908103.270380501</v>
      </c>
      <c r="D22" s="71">
        <v>7848320.9715994149</v>
      </c>
      <c r="E22" s="6"/>
    </row>
    <row r="23" spans="1:5" x14ac:dyDescent="0.3">
      <c r="A23" s="2" t="s">
        <v>148</v>
      </c>
      <c r="B23" s="2" t="s">
        <v>149</v>
      </c>
      <c r="C23" s="68"/>
      <c r="D23" s="68"/>
      <c r="E23" s="6"/>
    </row>
    <row r="24" spans="1:5" x14ac:dyDescent="0.3">
      <c r="A24" s="2" t="s">
        <v>150</v>
      </c>
      <c r="B24" s="2" t="s">
        <v>151</v>
      </c>
      <c r="C24" s="68">
        <v>3623973.7</v>
      </c>
      <c r="D24" s="68">
        <v>3878689.689999999</v>
      </c>
      <c r="E24" s="6"/>
    </row>
    <row r="25" spans="1:5" x14ac:dyDescent="0.3">
      <c r="A25" s="2" t="s">
        <v>171</v>
      </c>
      <c r="B25" s="2" t="s">
        <v>209</v>
      </c>
      <c r="C25" s="68">
        <v>734582.42000000016</v>
      </c>
      <c r="D25" s="68">
        <v>662661.40999999992</v>
      </c>
      <c r="E25" s="6"/>
    </row>
    <row r="26" spans="1:5" x14ac:dyDescent="0.3">
      <c r="A26" s="2" t="s">
        <v>180</v>
      </c>
      <c r="B26" s="2" t="s">
        <v>173</v>
      </c>
      <c r="C26" s="68">
        <v>-112386105.1591235</v>
      </c>
      <c r="D26" s="68">
        <v>-29294608.370000001</v>
      </c>
      <c r="E26" s="6"/>
    </row>
    <row r="27" spans="1:5" x14ac:dyDescent="0.3">
      <c r="A27" s="2" t="s">
        <v>181</v>
      </c>
      <c r="B27" s="2" t="s">
        <v>172</v>
      </c>
      <c r="C27" s="68">
        <v>24015598.18</v>
      </c>
      <c r="D27" s="68">
        <v>46048395</v>
      </c>
      <c r="E27" s="6"/>
    </row>
    <row r="28" spans="1:5" x14ac:dyDescent="0.3">
      <c r="A28" s="2" t="s">
        <v>152</v>
      </c>
      <c r="B28" s="2" t="s">
        <v>153</v>
      </c>
      <c r="C28" s="68">
        <v>10993565.65</v>
      </c>
      <c r="D28" s="68">
        <v>-2735849</v>
      </c>
      <c r="E28" s="6"/>
    </row>
    <row r="29" spans="1:5" x14ac:dyDescent="0.3">
      <c r="A29" s="2" t="s">
        <v>154</v>
      </c>
      <c r="B29" s="2" t="s">
        <v>155</v>
      </c>
      <c r="C29" s="68">
        <v>-3796240.74</v>
      </c>
      <c r="D29" s="68">
        <v>-1658945.429999996</v>
      </c>
      <c r="E29" s="6"/>
    </row>
    <row r="30" spans="1:5" x14ac:dyDescent="0.3">
      <c r="A30" s="2" t="s">
        <v>210</v>
      </c>
      <c r="B30" s="2" t="s">
        <v>156</v>
      </c>
      <c r="C30" s="68">
        <v>0</v>
      </c>
      <c r="D30" s="68">
        <v>160292</v>
      </c>
      <c r="E30" s="6"/>
    </row>
    <row r="31" spans="1:5" x14ac:dyDescent="0.3">
      <c r="A31" s="35" t="s">
        <v>157</v>
      </c>
      <c r="B31" s="35" t="s">
        <v>158</v>
      </c>
      <c r="C31" s="71">
        <v>-76814626.229123503</v>
      </c>
      <c r="D31" s="71">
        <v>17060036</v>
      </c>
      <c r="E31" s="6"/>
    </row>
    <row r="32" spans="1:5" x14ac:dyDescent="0.3">
      <c r="A32" s="2" t="s">
        <v>159</v>
      </c>
      <c r="B32" s="2" t="s">
        <v>160</v>
      </c>
      <c r="C32" s="68"/>
      <c r="D32" s="68"/>
      <c r="E32" s="6"/>
    </row>
    <row r="33" spans="1:5" x14ac:dyDescent="0.3">
      <c r="A33" s="2" t="s">
        <v>161</v>
      </c>
      <c r="B33" s="2" t="s">
        <v>162</v>
      </c>
      <c r="C33" s="68">
        <v>-6454295.4999999991</v>
      </c>
      <c r="D33" s="68">
        <v>-8785400.9299999997</v>
      </c>
      <c r="E33" s="6"/>
    </row>
    <row r="34" spans="1:5" x14ac:dyDescent="0.3">
      <c r="A34" s="2" t="s">
        <v>233</v>
      </c>
      <c r="B34" s="2" t="s">
        <v>234</v>
      </c>
      <c r="C34" s="68">
        <v>-464431.15999999992</v>
      </c>
      <c r="D34" s="68">
        <v>-618127.38000000035</v>
      </c>
      <c r="E34" s="6"/>
    </row>
    <row r="35" spans="1:5" x14ac:dyDescent="0.3">
      <c r="A35" s="2" t="s">
        <v>182</v>
      </c>
      <c r="B35" s="2" t="s">
        <v>217</v>
      </c>
      <c r="C35" s="68">
        <v>-1921934.4525227901</v>
      </c>
      <c r="D35" s="68">
        <v>-1280733.9235834291</v>
      </c>
      <c r="E35" s="6"/>
    </row>
    <row r="36" spans="1:5" x14ac:dyDescent="0.3">
      <c r="A36" s="2" t="s">
        <v>235</v>
      </c>
      <c r="B36" s="6" t="s">
        <v>236</v>
      </c>
      <c r="C36" s="68">
        <v>-3000</v>
      </c>
      <c r="D36" s="68">
        <v>-104088</v>
      </c>
      <c r="E36" s="6"/>
    </row>
    <row r="37" spans="1:5" x14ac:dyDescent="0.3">
      <c r="A37" s="2" t="s">
        <v>163</v>
      </c>
      <c r="B37" s="2" t="s">
        <v>164</v>
      </c>
      <c r="C37" s="68">
        <v>-1389119.4</v>
      </c>
      <c r="D37" s="68">
        <v>0</v>
      </c>
      <c r="E37" s="6"/>
    </row>
    <row r="38" spans="1:5" x14ac:dyDescent="0.3">
      <c r="A38" s="2" t="s">
        <v>257</v>
      </c>
      <c r="B38" t="s">
        <v>258</v>
      </c>
      <c r="C38" s="68">
        <v>0</v>
      </c>
      <c r="D38" s="68">
        <v>32300000</v>
      </c>
      <c r="E38" s="6"/>
    </row>
    <row r="39" spans="1:5" x14ac:dyDescent="0.3">
      <c r="A39" s="35" t="s">
        <v>165</v>
      </c>
      <c r="B39" s="35" t="s">
        <v>166</v>
      </c>
      <c r="C39" s="71">
        <v>-10232780.512522791</v>
      </c>
      <c r="D39" s="71">
        <f>SUM(D33:D38)</f>
        <v>21511649.766416572</v>
      </c>
      <c r="E39" s="6"/>
    </row>
    <row r="40" spans="1:5" x14ac:dyDescent="0.3">
      <c r="A40" s="35" t="s">
        <v>175</v>
      </c>
      <c r="B40" s="35" t="s">
        <v>167</v>
      </c>
      <c r="C40" s="71">
        <v>-75139303.471265763</v>
      </c>
      <c r="D40" s="71">
        <v>46420606</v>
      </c>
      <c r="E40" s="6"/>
    </row>
    <row r="41" spans="1:5" x14ac:dyDescent="0.3">
      <c r="A41" s="2" t="s">
        <v>168</v>
      </c>
      <c r="B41" s="2" t="s">
        <v>169</v>
      </c>
      <c r="C41" s="68">
        <v>81712611.010007858</v>
      </c>
      <c r="D41" s="68">
        <v>35292005</v>
      </c>
      <c r="E41" s="6"/>
    </row>
    <row r="42" spans="1:5" x14ac:dyDescent="0.3">
      <c r="A42" s="2" t="s">
        <v>252</v>
      </c>
      <c r="B42" s="2" t="s">
        <v>251</v>
      </c>
      <c r="C42" s="68">
        <v>6573307.720877422</v>
      </c>
      <c r="D42" s="68">
        <v>81712611.010007843</v>
      </c>
      <c r="E42" s="6"/>
    </row>
    <row r="43" spans="1:5" x14ac:dyDescent="0.3">
      <c r="C43" s="70"/>
      <c r="D43" s="70"/>
      <c r="E43" s="6"/>
    </row>
    <row r="44" spans="1:5" x14ac:dyDescent="0.3">
      <c r="C44" s="70"/>
      <c r="D44" s="70"/>
      <c r="E44" s="6"/>
    </row>
    <row r="45" spans="1:5" x14ac:dyDescent="0.3">
      <c r="B45" s="2" t="s">
        <v>0</v>
      </c>
      <c r="C45" s="70"/>
      <c r="D45" s="70"/>
      <c r="E45" s="6"/>
    </row>
    <row r="46" spans="1:5" x14ac:dyDescent="0.3">
      <c r="C46" s="70"/>
      <c r="D46" s="70"/>
      <c r="E46" s="6"/>
    </row>
    <row r="47" spans="1:5" x14ac:dyDescent="0.3">
      <c r="C47" s="70" t="s">
        <v>0</v>
      </c>
      <c r="D47" s="70" t="s">
        <v>0</v>
      </c>
    </row>
    <row r="50" spans="4:4" x14ac:dyDescent="0.3">
      <c r="D50" s="67" t="s">
        <v>0</v>
      </c>
    </row>
    <row r="52" spans="4:4" x14ac:dyDescent="0.3">
      <c r="D52" s="67" t="s">
        <v>0</v>
      </c>
    </row>
    <row r="54" spans="4:4" x14ac:dyDescent="0.3">
      <c r="D54" s="67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P&amp;L</vt:lpstr>
      <vt:lpstr>2 BS</vt:lpstr>
      <vt:lpstr>3 CE</vt:lpstr>
      <vt:lpstr>4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Cristina-Radulescu</cp:lastModifiedBy>
  <dcterms:created xsi:type="dcterms:W3CDTF">2019-10-28T17:55:24Z</dcterms:created>
  <dcterms:modified xsi:type="dcterms:W3CDTF">2021-02-23T07:33:23Z</dcterms:modified>
</cp:coreProperties>
</file>